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885" windowWidth="14805" windowHeight="7230"/>
  </bookViews>
  <sheets>
    <sheet name="19.1" sheetId="3" r:id="rId1"/>
  </sheets>
  <definedNames>
    <definedName name="_xlnm.Print_Titles" localSheetId="0">'19.1'!$5:$7</definedName>
  </definedNames>
  <calcPr calcId="162913"/>
</workbook>
</file>

<file path=xl/calcChain.xml><?xml version="1.0" encoding="utf-8"?>
<calcChain xmlns="http://schemas.openxmlformats.org/spreadsheetml/2006/main">
  <c r="G14" i="3" l="1"/>
  <c r="G13" i="3"/>
  <c r="G80" i="3"/>
  <c r="G81" i="3"/>
  <c r="G82" i="3"/>
  <c r="G83" i="3"/>
  <c r="G84" i="3"/>
  <c r="G85" i="3"/>
  <c r="G86" i="3"/>
  <c r="G79" i="3"/>
  <c r="G75" i="3"/>
  <c r="G76" i="3"/>
  <c r="G77" i="3"/>
  <c r="G74" i="3"/>
  <c r="G70" i="3"/>
  <c r="G71" i="3"/>
  <c r="G72" i="3"/>
  <c r="G69" i="3"/>
  <c r="G51" i="3"/>
  <c r="G52" i="3"/>
  <c r="G53" i="3"/>
  <c r="G54" i="3"/>
  <c r="G55" i="3"/>
  <c r="G56" i="3"/>
  <c r="G57" i="3"/>
  <c r="G58" i="3"/>
  <c r="G59" i="3"/>
  <c r="G60" i="3"/>
  <c r="G61" i="3"/>
  <c r="G62" i="3"/>
  <c r="G63" i="3"/>
  <c r="G64" i="3"/>
  <c r="G65" i="3"/>
  <c r="G66" i="3"/>
  <c r="G50" i="3"/>
  <c r="G47" i="3"/>
  <c r="G46" i="3"/>
  <c r="G41" i="3"/>
  <c r="G42" i="3"/>
  <c r="G43" i="3"/>
  <c r="G44" i="3"/>
  <c r="G40" i="3"/>
  <c r="G39" i="3"/>
  <c r="G36" i="3"/>
  <c r="G37" i="3"/>
  <c r="G38" i="3"/>
  <c r="G35" i="3"/>
  <c r="G33" i="3"/>
  <c r="G31" i="3"/>
  <c r="G32" i="3"/>
  <c r="G30" i="3"/>
  <c r="O26" i="3" l="1"/>
  <c r="O69" i="3"/>
  <c r="O47" i="3"/>
  <c r="O48" i="3"/>
  <c r="O49" i="3"/>
  <c r="O50" i="3"/>
  <c r="O52" i="3"/>
  <c r="O54" i="3"/>
  <c r="O55" i="3"/>
  <c r="O56" i="3"/>
  <c r="O57" i="3"/>
  <c r="O58" i="3"/>
  <c r="O59" i="3"/>
  <c r="O60" i="3"/>
  <c r="O62" i="3"/>
  <c r="O64" i="3"/>
  <c r="O46" i="3"/>
  <c r="O33" i="3"/>
  <c r="O34" i="3"/>
  <c r="O35" i="3"/>
  <c r="O36" i="3"/>
  <c r="O37" i="3"/>
  <c r="O39" i="3"/>
  <c r="O41" i="3"/>
  <c r="O32" i="3"/>
  <c r="O29" i="3"/>
  <c r="O16" i="3"/>
  <c r="O17" i="3"/>
  <c r="O18" i="3"/>
  <c r="O19" i="3"/>
  <c r="O20" i="3"/>
  <c r="O21" i="3"/>
  <c r="O22" i="3"/>
  <c r="O23" i="3"/>
  <c r="O15" i="3"/>
  <c r="O13" i="3"/>
  <c r="O10" i="3"/>
  <c r="O11" i="3"/>
  <c r="O9" i="3"/>
  <c r="Q39" i="3" l="1"/>
  <c r="Q35" i="3" l="1"/>
  <c r="Q26" i="3"/>
  <c r="P26" i="3"/>
  <c r="Q17" i="3"/>
  <c r="P35" i="3" l="1"/>
  <c r="E47" i="3" l="1"/>
  <c r="F47" i="3"/>
  <c r="D47" i="3"/>
  <c r="I65" i="3"/>
  <c r="H65" i="3"/>
  <c r="Q64" i="3"/>
  <c r="P64" i="3"/>
  <c r="I64" i="3"/>
  <c r="H64" i="3"/>
  <c r="F64" i="3"/>
  <c r="E64" i="3"/>
  <c r="D64" i="3"/>
  <c r="I63" i="3"/>
  <c r="I62" i="3" s="1"/>
  <c r="H63" i="3"/>
  <c r="Q62" i="3"/>
  <c r="P62" i="3"/>
  <c r="H62" i="3"/>
  <c r="F62" i="3"/>
  <c r="E62" i="3"/>
  <c r="D62" i="3"/>
  <c r="F31" i="3"/>
  <c r="I31" i="3" s="1"/>
  <c r="E31" i="3"/>
  <c r="Q37" i="3" l="1"/>
  <c r="P37" i="3"/>
  <c r="P39" i="3"/>
  <c r="I42" i="3"/>
  <c r="H40" i="3"/>
  <c r="H42" i="3"/>
  <c r="I38" i="3"/>
  <c r="H38" i="3"/>
  <c r="I36" i="3"/>
  <c r="H36" i="3"/>
  <c r="I33" i="3"/>
  <c r="H33" i="3"/>
  <c r="P29" i="3"/>
  <c r="H31" i="3" l="1"/>
  <c r="E79" i="3"/>
  <c r="E81" i="3" s="1"/>
  <c r="F79" i="3"/>
  <c r="D79" i="3"/>
  <c r="D67" i="3"/>
  <c r="D66" i="3" s="1"/>
  <c r="I61" i="3"/>
  <c r="H61" i="3"/>
  <c r="Q60" i="3"/>
  <c r="P60" i="3"/>
  <c r="I60" i="3"/>
  <c r="H60" i="3"/>
  <c r="F60" i="3"/>
  <c r="E60" i="3"/>
  <c r="D60" i="3"/>
  <c r="I59" i="3"/>
  <c r="H59" i="3"/>
  <c r="I58" i="3"/>
  <c r="H58" i="3"/>
  <c r="F58" i="3"/>
  <c r="E58" i="3"/>
  <c r="D58" i="3"/>
  <c r="I57" i="3"/>
  <c r="H57" i="3"/>
  <c r="I56" i="3"/>
  <c r="H56" i="3"/>
  <c r="F56" i="3"/>
  <c r="E56" i="3"/>
  <c r="D56" i="3"/>
  <c r="I53" i="3"/>
  <c r="H53" i="3"/>
  <c r="Q52" i="3"/>
  <c r="P52" i="3"/>
  <c r="I52" i="3"/>
  <c r="H52" i="3"/>
  <c r="F52" i="3"/>
  <c r="E52" i="3"/>
  <c r="D52" i="3"/>
  <c r="E50" i="3"/>
  <c r="F50" i="3"/>
  <c r="D50" i="3"/>
  <c r="E30" i="3"/>
  <c r="F30" i="3"/>
  <c r="H30" i="3"/>
  <c r="D31" i="3"/>
  <c r="D44" i="3" s="1"/>
  <c r="E44" i="3"/>
  <c r="F44" i="3"/>
  <c r="H41" i="3"/>
  <c r="F41" i="3"/>
  <c r="E41" i="3"/>
  <c r="D41" i="3"/>
  <c r="H39" i="3"/>
  <c r="F39" i="3"/>
  <c r="E39" i="3"/>
  <c r="D39" i="3"/>
  <c r="E37" i="3"/>
  <c r="F37" i="3"/>
  <c r="H37" i="3"/>
  <c r="D37" i="3"/>
  <c r="E32" i="3"/>
  <c r="F32" i="3"/>
  <c r="H32" i="3"/>
  <c r="E35" i="3"/>
  <c r="F35" i="3"/>
  <c r="H35" i="3"/>
  <c r="D35" i="3"/>
  <c r="D32" i="3"/>
  <c r="P17" i="3"/>
  <c r="E13" i="3"/>
  <c r="F13" i="3"/>
  <c r="H14" i="3"/>
  <c r="H44" i="3" s="1"/>
  <c r="D13" i="3"/>
  <c r="I35" i="3" l="1"/>
  <c r="F81" i="3"/>
  <c r="I79" i="3"/>
  <c r="I32" i="3"/>
  <c r="I37" i="3"/>
  <c r="I39" i="3"/>
  <c r="I41" i="3"/>
  <c r="I30" i="3"/>
  <c r="H13" i="3"/>
  <c r="D30" i="3"/>
  <c r="I13" i="3"/>
  <c r="F82" i="3"/>
  <c r="E82" i="3"/>
  <c r="D82" i="3"/>
  <c r="I80" i="3"/>
  <c r="I82" i="3" s="1"/>
  <c r="H80" i="3"/>
  <c r="I81" i="3"/>
  <c r="D81" i="3"/>
  <c r="F77" i="3"/>
  <c r="F76" i="3" s="1"/>
  <c r="E77" i="3"/>
  <c r="D77" i="3"/>
  <c r="D76" i="3" s="1"/>
  <c r="E76" i="3"/>
  <c r="I75" i="3"/>
  <c r="I77" i="3" s="1"/>
  <c r="I76" i="3" s="1"/>
  <c r="H75" i="3"/>
  <c r="H77" i="3" s="1"/>
  <c r="H76" i="3" s="1"/>
  <c r="H74" i="3"/>
  <c r="F74" i="3"/>
  <c r="E74" i="3"/>
  <c r="D74" i="3"/>
  <c r="F72" i="3"/>
  <c r="E72" i="3"/>
  <c r="D72" i="3"/>
  <c r="I70" i="3"/>
  <c r="H70" i="3"/>
  <c r="H69" i="3" s="1"/>
  <c r="H71" i="3" s="1"/>
  <c r="Q69" i="3"/>
  <c r="P69" i="3"/>
  <c r="F69" i="3"/>
  <c r="E69" i="3"/>
  <c r="E71" i="3" s="1"/>
  <c r="D69" i="3"/>
  <c r="D71" i="3" s="1"/>
  <c r="I55" i="3"/>
  <c r="H55" i="3"/>
  <c r="I54" i="3"/>
  <c r="H54" i="3"/>
  <c r="F54" i="3"/>
  <c r="E54" i="3"/>
  <c r="D54" i="3"/>
  <c r="I51" i="3"/>
  <c r="I50" i="3" s="1"/>
  <c r="H51" i="3"/>
  <c r="Q50" i="3"/>
  <c r="P50" i="3"/>
  <c r="E67" i="3"/>
  <c r="E66" i="3" s="1"/>
  <c r="D46" i="3"/>
  <c r="F43" i="3"/>
  <c r="D43" i="3"/>
  <c r="I14" i="3"/>
  <c r="P11" i="3"/>
  <c r="P10" i="3"/>
  <c r="P9" i="3"/>
  <c r="H50" i="3" l="1"/>
  <c r="H47" i="3"/>
  <c r="I74" i="3"/>
  <c r="H82" i="3"/>
  <c r="H79" i="3"/>
  <c r="H81" i="3" s="1"/>
  <c r="F46" i="3"/>
  <c r="F67" i="3"/>
  <c r="F66" i="3" s="1"/>
  <c r="E46" i="3"/>
  <c r="I69" i="3"/>
  <c r="F71" i="3"/>
  <c r="I71" i="3" s="1"/>
  <c r="E84" i="3"/>
  <c r="E86" i="3" s="1"/>
  <c r="H72" i="3"/>
  <c r="I47" i="3"/>
  <c r="I46" i="3" s="1"/>
  <c r="D84" i="3"/>
  <c r="D86" i="3" s="1"/>
  <c r="I72" i="3"/>
  <c r="I67" i="3" l="1"/>
  <c r="H46" i="3"/>
  <c r="H67" i="3"/>
  <c r="H66" i="3" s="1"/>
  <c r="F84" i="3"/>
  <c r="I84" i="3" s="1"/>
  <c r="I66" i="3"/>
  <c r="D83" i="3"/>
  <c r="D85" i="3" s="1"/>
  <c r="I44" i="3"/>
  <c r="I43" i="3" s="1"/>
  <c r="E43" i="3"/>
  <c r="E83" i="3" s="1"/>
  <c r="E85" i="3" s="1"/>
  <c r="F86" i="3" l="1"/>
  <c r="I86" i="3" s="1"/>
  <c r="F83" i="3"/>
  <c r="I83" i="3" s="1"/>
  <c r="H43" i="3"/>
  <c r="H84" i="3"/>
  <c r="H86" i="3" s="1"/>
  <c r="F85" i="3" l="1"/>
  <c r="I85" i="3" s="1"/>
  <c r="H83" i="3"/>
  <c r="H85" i="3" s="1"/>
</calcChain>
</file>

<file path=xl/comments1.xml><?xml version="1.0" encoding="utf-8"?>
<comments xmlns="http://schemas.openxmlformats.org/spreadsheetml/2006/main">
  <authors>
    <author>Автор</author>
  </authors>
  <commentList>
    <comment ref="K29" authorId="0" shapeId="0">
      <text>
        <r>
          <rPr>
            <b/>
            <sz val="9"/>
            <color indexed="81"/>
            <rFont val="Tahoma"/>
            <family val="2"/>
            <charset val="204"/>
          </rPr>
          <t>Автор:</t>
        </r>
        <r>
          <rPr>
            <b/>
            <sz val="9"/>
            <color indexed="81"/>
            <rFont val="Tahoma"/>
            <family val="2"/>
            <charset val="204"/>
          </rPr>
          <t xml:space="preserve">
</t>
        </r>
      </text>
    </comment>
  </commentList>
</comments>
</file>

<file path=xl/sharedStrings.xml><?xml version="1.0" encoding="utf-8"?>
<sst xmlns="http://schemas.openxmlformats.org/spreadsheetml/2006/main" count="277" uniqueCount="105">
  <si>
    <t xml:space="preserve">Наименование </t>
  </si>
  <si>
    <t>Ответственный (администратор или соадминистратор)</t>
  </si>
  <si>
    <t>Источники финансирования</t>
  </si>
  <si>
    <t>отклонение</t>
  </si>
  <si>
    <t>руб.</t>
  </si>
  <si>
    <t>%</t>
  </si>
  <si>
    <t>Примечание (внешние и внутренние факторы, обусловившие неисполнение плана)</t>
  </si>
  <si>
    <t>Наименование показателя, ед.измер.</t>
  </si>
  <si>
    <t>Результат реализации программы</t>
  </si>
  <si>
    <t>ед.</t>
  </si>
  <si>
    <t>Примечание (внешние и внутренние факторы, обусловившие неисполнение/перевыполнение показателей)</t>
  </si>
  <si>
    <t>Объем финансирования (руб.)</t>
  </si>
  <si>
    <t>Целевые показатели результатов реализации муниципальной программы</t>
  </si>
  <si>
    <t>всего, в том числе:</t>
  </si>
  <si>
    <t>Общий объем ассигнований на реализацию программы всего, в том числе:</t>
  </si>
  <si>
    <t>Департамент архитектуры и градостроительства</t>
  </si>
  <si>
    <t>х</t>
  </si>
  <si>
    <t>за счет средств местного бюджета</t>
  </si>
  <si>
    <t>Итого по задаче 2</t>
  </si>
  <si>
    <t>Итого по задаче 3</t>
  </si>
  <si>
    <t>Итого по задаче 4</t>
  </si>
  <si>
    <t>Объем ассигнований администратора департамента архитектуры и градостроительства</t>
  </si>
  <si>
    <t>Цель программы: реализация департаментом архитектуры и градостроительства Администрации города вопросов местного значения в области архитектуры и градостроительства</t>
  </si>
  <si>
    <t>не менее 95</t>
  </si>
  <si>
    <t>в диапазоне от 95  до 105</t>
  </si>
  <si>
    <t>да</t>
  </si>
  <si>
    <t xml:space="preserve">Итого по задаче 1
</t>
  </si>
  <si>
    <t>Задача 2. Территориальное планирование, градостроительное зонирование и планировка территории</t>
  </si>
  <si>
    <t>Мероприятие 2.1.   
Осуществление градостроительной деятельности</t>
  </si>
  <si>
    <t>Задача 3. Регулирование градостроительной деятельности</t>
  </si>
  <si>
    <t xml:space="preserve">Задача 4. Создание условий для строительства </t>
  </si>
  <si>
    <t>Мероприятие 4.1.   
Обеспечение деятельности муниципального казенного учреждения "Управление капитального строительства"</t>
  </si>
  <si>
    <t xml:space="preserve">Мероприятие 5.1.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 </t>
  </si>
  <si>
    <t>Итого по задаче 5</t>
  </si>
  <si>
    <t>"Обеспечение деятельности департамента архитектуры и градостроительства на 2014-2030 годы" за 2016 год</t>
  </si>
  <si>
    <t>уточненный план на 2016 год</t>
  </si>
  <si>
    <t>факт за 2016 год</t>
  </si>
  <si>
    <t>количество оказываемых департаментом архитектуры и градостроительства муниципальных услуг, ед.</t>
  </si>
  <si>
    <t>доля реализованных вопросов местного значения от общего количества вопросов местного значения, выполняемых департаментом, %</t>
  </si>
  <si>
    <t>количество администрируемых департаментом архитектуры и градостроительства муниципальных программ, ед.</t>
  </si>
  <si>
    <t>Задача 1. Осуществление функций департаментом архитектуры и градостроительства в соответствии с положением о департаменте</t>
  </si>
  <si>
    <t>Мероприятие 1.1. 
Содержание аппарата управления и иные расходы на осуществление функций, возложенных на департамент архитектуры и градостроительства</t>
  </si>
  <si>
    <t>Мероприятие 1.2.
Предоставление муниципальных услуг департаментом архитектуры и градостроительства</t>
  </si>
  <si>
    <t>степень соблюдения административных регламентов предоставления муниципальных услуг, %</t>
  </si>
  <si>
    <t>число обращений бизнес-сообщества в департамент архитектуры и градостроительства для получения одной муниципальной услуги, связанной со сферой предпринимательской деятельности, ед.</t>
  </si>
  <si>
    <t>среднее время ожидания в очереди при обращении заявителя в департамент архитектуры и градостроительства для получения муниципальных услуг, минут</t>
  </si>
  <si>
    <t>предельное количество процедур, необходимых для получения разрешения на строительство эталонного объекта капитального строительства непроизводственного назначения, ед.</t>
  </si>
  <si>
    <t>предельный срок прохождения всех процедур, необходимых для получения разрешения на строительство эталонного объекта капитального строительства непроизводственного назначения, дни</t>
  </si>
  <si>
    <t>Мероприятие 1.3.
Администрирование (соадминистрирование) муниципальных программ департаментом архитектуры и градостроительства</t>
  </si>
  <si>
    <t>количество соадминистрируемых департаментом архитектуры и градостроительства муниципальных программ, ед.</t>
  </si>
  <si>
    <t>Мероприятие 1.4.
Осуществление координации деятельности подведомственных муниципальных учреждений</t>
  </si>
  <si>
    <t>количество подведомственных учреждений в отношении которых выполняется кураторство, ед.</t>
  </si>
  <si>
    <t>Мероприятие 1.5.
Выполнение функций главного распорядителя бюджетных средств  и администратора расходов бюджета</t>
  </si>
  <si>
    <t>исполнение плановых показателей по расходам в части средств местного бюджета за отчетный год, %</t>
  </si>
  <si>
    <t>исполнение плановых назначений по администрируемым доходам (без учета безвозмездных поступлений) за отчетный год, %</t>
  </si>
  <si>
    <t>соблюдение сроков предоставления обоснований бюджетных ассигнований на очередной финансовый год и плановый период, бюджетной отчетности за отчетный год, да/нет</t>
  </si>
  <si>
    <t>отсутствие просроченной кредиторской задолженности по расходам, да/нет</t>
  </si>
  <si>
    <t>Мероприятие 1.6.
Осуществление декоративно-художественного и праздничного оформления города</t>
  </si>
  <si>
    <t>Мероприятие 1.6.1
Предоставление субсидии на  финансовое обеспечение (возмещение) затрат по новогоднему и световому оформлению города</t>
  </si>
  <si>
    <t>количество элементов, задействованных в световом оформлении  улиц города, ед.</t>
  </si>
  <si>
    <t>количество вновь изготовленных и установленных элементов светового оформления  улиц города , ед.</t>
  </si>
  <si>
    <t>количество отремонтированных элементов светового оформления улиц города, ед.</t>
  </si>
  <si>
    <t>количество размещенных на территории города объектов праздничного оформления, социальной рекламы и информации, ед.</t>
  </si>
  <si>
    <t>количество объектов новогоднего оформления (снежных или ледяных городков), ед.</t>
  </si>
  <si>
    <t>Мероприятие 1.6.2
Организация праздничного оформления города (в т.ч. изготовление и размещение социальной рекламы и информации,  и  новогоднего оформления города</t>
  </si>
  <si>
    <t>Мероприятие 1.6.3
Демонтаж средств наружной рекламы (незаконно  эксплуатируемых на территории города)</t>
  </si>
  <si>
    <t>количество демонтированных средств наружной рекламы, незаконно эксплуатируемых на территории города, ед.</t>
  </si>
  <si>
    <t>Мероприятие 1.6.4
Изготовление и установка в городской среде объектов для размещения социальной рекламы и информации</t>
  </si>
  <si>
    <t>количество вновь изготовленных и установленных  объектов для размещения социальной рекламы и информации, ед.</t>
  </si>
  <si>
    <t>Мероприятие 1.6.5
Изготовление и установка  монументальных и скульптурно-декоративных объектов (в том числе мемориальных досок)</t>
  </si>
  <si>
    <t>количество выполненных работ по установке монументальных и скульптурно-декоративных объектов, ед. (памятник геологам-первопроходцам)</t>
  </si>
  <si>
    <t>количество разработанных проектов планировок, ед.</t>
  </si>
  <si>
    <t>количество разработанных проектов  межевания территорий города, ед.</t>
  </si>
  <si>
    <t>Мероприятие 2.1.4.
Проект планировки  поселка Кедровый в городе Сургуте</t>
  </si>
  <si>
    <t>Мероприятие 2.1.5.
Проект планировки территории поселка Лунный в городе Сургуте</t>
  </si>
  <si>
    <t>Мероприятие 2.1.6.
Проект межевания микрорайона ПИКС</t>
  </si>
  <si>
    <t>степень готовности проекта, %</t>
  </si>
  <si>
    <t>Мероприятие 2.1.7.
Проект межевания квартала 29-16</t>
  </si>
  <si>
    <t>Мероприятие 2.1.8.
Проект межевания микрорайона 5А</t>
  </si>
  <si>
    <t>Мероприятие 2.1.12. 
Разработка проекта межевания территории улично-дорожной сети города Сургута 
с последующим выполнением межевых планов на земельные участки</t>
  </si>
  <si>
    <t>Мероприятие 3.1.   
Организация работы по формированию земельных участков на аукцион и под индивидуальное жилищное строительство для льготных категорий граждан</t>
  </si>
  <si>
    <t>количество сформированных земельных участков на аукцион и под ИЖС для льготных категорий граждан, шт.</t>
  </si>
  <si>
    <t>доля исполнения плановых расходных обязательств по объектам капитального строительства и капитального ремонта, %</t>
  </si>
  <si>
    <t>Задача 5. Создание и ведение информационной системы градостроительной деятельности.</t>
  </si>
  <si>
    <t>наличие внедренного программного продукта "Информационная система обеспечения градостроительной деятельности города Сургута", да/нет</t>
  </si>
  <si>
    <t>Внешний фактор
Выполнены работы по разработке проекта межевания территории улично-дорожной сети города Сургута с последующим выполнением межевых планов на земельные участки согласно заключенного муниципального контракта с  ООО «ИТП «Град» №27/2016 от 08.11.2016 на сумму 5000,0 тыс.руб. Экономия в результате проведенных торгов составила 2500,0 тыс.руб.</t>
  </si>
  <si>
    <t>Мероприятие 2.1.14. 
Проект изменений в генеральный план города Сургута</t>
  </si>
  <si>
    <t>количество выполненных работ по разработке проекта  внесения  изменений в генеральный план города Сургута, проект</t>
  </si>
  <si>
    <t>количество выполненных работ по корректировке проекта межевания , ед.</t>
  </si>
  <si>
    <t xml:space="preserve">Неисполнение в сумме 5 105 623 рублей обусловлено следующими причинами:
1. Внешний фактор.
По расходам на новогоднее оформление города в сумме 1 695 666,67 руб обусловлено экономией образовавшейся по итогам формирования начальной максимальной цены контракта;   
2. Внешний фактор.
3 365 456,33 руб.- экономия, сложившаяся по результатам проведения конкурсных процедур при проведении конкурса по новогоднему оформлению города;
3. Внешний фактор.
По расходам на праздничное оформление города  в сумме 44 500,0 рублей связано с расторжением муниципального контракта в связи с уточнением объема работ.
</t>
  </si>
  <si>
    <t>снижение уровня дебиторской задолженности по доходам бюджета города,  не менее %</t>
  </si>
  <si>
    <t>Внешний фактор.
Средства в сумме 360, тыс. руб. были предусмотрены для заключения нескольких  договоров до 100 тыс. руб. на демонтаж 205 рекламных конструкций. (стоимость демонтажа 1 конструкции 1,75 тыс. руб.).Был заключен первый договор с СГМУЭП "ГОРСВЕТ" №34 от 13.12.2016г на сумму 99,99 тыс. руб на демонтаж 57 конструкций, но в связи с поступлением судебных исков по демонтажу средств наружной рекламы работы были приостановлены. Договор выполнен на сумму 24,56 тыс. руб.  на демонтаж 14 конструкций.
Данный факт не позволил заключить остальные договора на демонтаж конструкций.</t>
  </si>
  <si>
    <t>Внешний фактор
Средства в сумме 360, тыс. руб. были предусмотрены для заключения нескольких  договоров до 100 тыс. руб. на демонтаж 205 рекламных конструкций. (стоимость демонтажа 1 конструкции 1,75 тыс. руб.).Был заключен первый договор с СГМУЭП "ГОРСВЕТ" №34 от 13.12.2016г на сумму 99,99 тыс. руб на демонтаж 57 конструкций, но в связи с поступлением судебных исков по демонтажу средств наружной рекламы работы были приостановлены. Договор выполнен на сумму 24,56 тыс. руб.  на демонтаж 14 конструкций.
Данный факт не позволил заключить остальные договора на демонтаж конструкций.</t>
  </si>
  <si>
    <t>Внешний фактор
В связи с отсутствием в разработанной схеме размещения рекламных конструкций предусмотренного места для размещения социальной рекламы, требуется внесение изменений в схему. В связи с этим размещение заявки на выполнение работ по установке объектов соцрекламы не состоялось. Средства в сумме 260 тыс. руб. были перераспределены на декабрьском решении  Думы города о бюджете на выполнение работ по демонтажу рекламных конструкций.</t>
  </si>
  <si>
    <t xml:space="preserve">Внешний фактор
Департаментом архитектуры и градостроительства запланированы поступления средств в доход местного бюджета за 2016 год в сумме  14 184 999 рублей. Фактическое исполнение поступлений средств в доход местного бюджета за 2016 год составило   40 756 671,57 рубль (287,3 % от плановых назначений  за 2016 год).  
Поступление сверхплановых платежей связано: 
- с поступлением  в декабре 2016 года незапланированных доходов от возврата в бюджет города дебиторской задолженности прошлых лет и иных поступлений от компенсации затрат бюджета в части межбюджетных трансфертов в сумме 12 352 026,32 рублей. Данные поступления не были запланированы, так как не имеют постоянного характера поступлений;                   
- с перечислением части начисленной МКУ «УКС» неустойки (пени, штрафы) за ненадлежащее исполнение обязательств по контрактам.  
</t>
  </si>
  <si>
    <t xml:space="preserve">Внешний фактор
По состоянию на 01.01.2016 дебиторская задолженность по неналоговым доходам бюджета города составила  28 098 758,11 рублей, по состоянию на 01.01.2017 года – 51 370 104,64 рубля.    
Отсутствие снижения  дебиторской  задолженности по доходам связано с  ростом задолженности по прочим поступлениям от денежных взысканий (штрафов) и иных сумм в возмещение ущерба, зачисляемым в бюджеты городских округов.  Увеличение дебиторской  задолженности связано с большим неисполнением обязательств по заключенным   МКУ "УКС" муниципальным контрактам, в том числе в связи с нарушением сроков поставки оборудования по объекту поликлиника "Нефтяник". Начислена неустойка (пени, штрафы) за ненадлежащее исполнение обязательств по контрактам.
</t>
  </si>
  <si>
    <t xml:space="preserve">Мероприятие 2.1.13. 
Корректировка проекта межевания п. Таёжный </t>
  </si>
  <si>
    <t>Внешний фактор
Причины неисполнения показателя:
- обременение земельных участков охранными зонами объектов электросетевого хозяйства и отрицательные заключения электроснабжающих организаций и организаций связи;
- обременение земельных участков охранными зонами сетей инженерно-технического обеспечения и отрицательные заключения организаций коммунального комплекса;
- из-за отсутствия инженерной инфраструктуры, согласно требований ст.48 ГК РФ не были получены технические условия присоединения к сетям инженерно-технического обеспечения;
- отсутствие транспортной инфраструктуры</t>
  </si>
  <si>
    <t>утвержденный план на 2016 год</t>
  </si>
  <si>
    <t xml:space="preserve">Неисполнение в сумме 9 136 005,05  рублей обусловлено следующими причинами:
Внешний фактор
1. Неисполнение плановых назначений по прочим выплатам сотрудникам (1 030 613,32 руб.) и страховым взносам во внебюджетные фонды (250 743,65 руб.), сложилось по причине того что 6 сотрудников отложили выход на заслуженный отдых, 2 сотрудника перенесли  использование компенсации расходов на оплату стоимости проезда к месту отдыха на 2017 г. На места вышедших в отпуск по уходу за ребенком (2 чел.) и на заслуженный отдых (2 чел.)  не приняты сотрудники на которых на 2016 г. была запланирована компенсация  стоимости путевок.
2.  Неисполнение плановых назначений:
-  по возмещению вреда и выплате компенсаций по судебным решениям    (24 650,0 руб.)  связано с тем, что в адрес ДАиГ исполнительных листов за отчетный период не поступало, оплата по данному виду расходов осуществляется по факту,
- по прочим работам, услугам по содержанию имущества, представительским расходам (5 419,33 руб.), связано с тем, что оплата данных расходов осуществляется по факту поступления актов выполненных работ, авансовых отчетов.
3. Неисполнение плановых назначений по налогу на имущество (80 375,0 руб.) связано с передачей Въездного знака стоимостью 9 800 000 руб. 00 коп. на баланс МБУ "УЛХиЭБ".  В связи с отсутствием объекта налогообложения потребность в осуществлении расходов не возникла.   
4. Неисполнение плановых назначений по отчислениям в профсоюзный комитет на физкультурно-оздоровительные мероприятия (11 489,18 руб.), связано с тем, что величина отчислений зависит от фактического размера фонда оплаты труда. В 2016 г исполнение по фонду оплаты труда составило 97 % от плана.  
5. Неисполнение плановых назначений связано с осуществлением расходов по "факту" исполнения, предъявления авансовых отчетов по командировочным расходам (1 037 050,40 руб.), договоров и счетов по оказанию информационно-консультационных услуг (356 424,0 руб.) 
6. Неисполнение плановых назначений по фонду оплаты труда и страховым взносам во внебюджетные фонды (3 134 792,87 руб.) сложилось по причине того, что в 2016 г, в среднем, была замещена 61 должность при штатной численности 64 единицы, в связи с увольнением и нахождением в отпуске по уходу за ребенком.
7. Неисполнение плановых назначений в сумме 2 971 940,3 руб. связано с тем, что:                                                                                                                                     
7.1. по расходам на изготовление техпаспортов, справок о принадлежности объектов,  оценку имущества изымаемого для муниципальных нужд, экспертизу проектов, цен, смет оплата производилась по "факту" на основании актов выполненных работ (496 835,01 руб.);                                                                             
7.2.по расходам на проведение строительной экспертизы средства предусмотрены на выплаты по судебным решениям о проведении судебной экспертизы на предмет незаконности строительства.  Средства использованы по факту предъявления судебных решений. (1 335 805,29 руб.);                                                                                            
7.3. По прочим расходам средства предусмотрены на выплату судебных издержек для выкупа земельного участка и жилых помещений по ул.Нагорная,25 в соответствии с апелляционными определениями суда ХМАО-Юры. Средства использованы по факту предъявления судебных решений, т.к. произведен выкуп только земельного участка. По выкупу жилых помещений подана апелляция в суд.(1 139 300,0 руб.). 
8. Неисполнение плановых назначений в сумме 19 280,68 руб обусловлено экономией образовавшейся по итогам формирования начальной максимальной цены контракта  на выполнение работ по сносу объектов незаконного строительства (19280,08 руб.) и  хранение градостроительного архива (0,60 руб.).                                                                                                                        Неисполнение плановых назначений в сумме 4000,0 руб. связано с тем, что изначально запланированные средства для расчетов с ОАО "СНГ" по заключенному соглашению оплачены Управлением бухгалтерского учета и отчетности Администрации города.
9. 170 000,0 руб - сумма, сложившаяся в результате расторжения муниципального контракта на выполнение работ по сносу объектов незаконного строительства.
10. Неисполнение плановых назначений (39 226,32 руб.) по пособиям по социальной помощи населению сложилось по причине того, что 1 муниципальный служащий (сотрудник департамента) отложил выход на заслуженный отдых, потребности в средствах на поощрительную выплату при назначении пенсии за выслугу лет не возникло.
</t>
  </si>
  <si>
    <t>Внешний фактор
Произведена оплата  в размере 200 тыс.руб. согласно заключенных договоров с ООО "Компания РАДАС" №1 от 20.10.2016 г, №25 от 08.08.2016г  за проведение оценки рыночной стоимости размера оплаты аренды земельного участка.     А также оплата в сумме 252,8 тыс.руб. согласно заключенного контракта №23/2016 от 26.10.2016г с ООО "Центр экономического содействия" за оказание услуг по определению рыночной стоимости ежегодного размера арендной платы земельного участка.                                                                                                     
Выполнены услуги по межеванию и постановление земельных участков на государственный кадастровый учет, формирование исходно-разрешительной документации на земельный участки (на сумму 989,11318 тыс.руб, с ООО "Земельно-кадастровая Корпорация") Образовалась экономия в результате проведенных торгов в сумме 988,24985 тыс.руб.                                                                                                                                            
Оказаны услуги по подготовке схем расположения земельных участков на кадастровом плане территории в соответствии с заключенным МК с ООО "Тюменская землеустроительная компания". Контракт заключен на сумму 67,48853 тыс.руб., расторгнут по факту выполненных работ на сумму 32,9004 тыс.руб. (соглашение о расторжении от 14.07.16). Сумма экономии в результате проведенных торгов - 639,17787 тыс.руб.                                                                                                                        
Выполнены кадастровые работы согласно заключенного договора с ООО "Земельно-кадастровая корпорация" №11 от 20.04.16г на сумму 90,722 тыс.руб. Договор расторгнут от 16.06.2016г. Работы оплачены по факту выполнения (25,96914 тыс.руб).                                                                                      
Выполнены кадастровые работы согласно заключенного договора  с ООО "Георесурс" №20 от 07.06.2016г на сумму 90,435 тыс.руб.</t>
  </si>
  <si>
    <t xml:space="preserve">Внешний фактор
В связи с отсутствием в разработанной схеме размещения рекламных конструкций предусмотренного места для размещения социальной рекламы, требуется внесение изменений в схему. В связи с этим размещение заявки на выполнение работ по установке объектов соцрекламы не состоялось. Средства в сумме 260 тыс. руб. были перераспределены на декабрьском решении  Думы города о бюджете на выполнение работ по демонтажу рекламных конструкций.
На оставшуюся сумму планировалось приобрести несколько пилларов для размещения на общегородских пространствах. В связи с увеличением цен (1 пиллар -220 тыс. руб.) запланированной суммы на приобретение с учетом доставки не хватило.
</t>
  </si>
  <si>
    <t>% исполнения</t>
  </si>
  <si>
    <t>Анализ исполнения муниципальной программы</t>
  </si>
  <si>
    <t>Приложение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</si>
</sst>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4"/>
      <color theme="1"/>
      <name val="Times New Roman"/>
      <family val="1"/>
      <charset val="204"/>
    </font>
    <font>
      <sz val="9"/>
      <color theme="1"/>
      <name val="Times New Roman"/>
      <family val="1"/>
      <charset val="204"/>
    </font>
    <font>
      <sz val="9"/>
      <name val="Times New Roman"/>
      <family val="1"/>
      <charset val="204"/>
    </font>
    <font>
      <sz val="9"/>
      <color indexed="8"/>
      <name val="Times New Roman"/>
      <family val="1"/>
      <charset val="204"/>
    </font>
    <font>
      <b/>
      <sz val="9"/>
      <color indexed="81"/>
      <name val="Tahoma"/>
      <family val="2"/>
      <charset val="204"/>
    </font>
    <font>
      <sz val="8"/>
      <color theme="1"/>
      <name val="Times New Roman"/>
      <family val="1"/>
      <charset val="204"/>
    </font>
    <font>
      <sz val="9"/>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27">
    <xf numFmtId="0" fontId="0" fillId="0" borderId="0" xfId="0"/>
    <xf numFmtId="0" fontId="3" fillId="0" borderId="1" xfId="0" applyFont="1" applyFill="1" applyBorder="1" applyAlignment="1">
      <alignment vertical="top" wrapText="1"/>
    </xf>
    <xf numFmtId="164" fontId="2"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4" fontId="2" fillId="0" borderId="1" xfId="0" applyNumberFormat="1" applyFont="1" applyBorder="1" applyAlignment="1">
      <alignment horizontal="center" vertical="top" wrapText="1"/>
    </xf>
    <xf numFmtId="0" fontId="2" fillId="0" borderId="1" xfId="0" applyFont="1" applyFill="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0" fontId="0" fillId="0" borderId="0" xfId="0" applyFill="1"/>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 fontId="4" fillId="0" borderId="1" xfId="0" applyNumberFormat="1" applyFont="1" applyFill="1" applyBorder="1" applyAlignment="1">
      <alignment vertical="top" wrapText="1"/>
    </xf>
    <xf numFmtId="1" fontId="4" fillId="0" borderId="4" xfId="0" applyNumberFormat="1" applyFont="1" applyFill="1" applyBorder="1" applyAlignment="1">
      <alignment horizontal="center" vertical="top" wrapText="1"/>
    </xf>
    <xf numFmtId="1" fontId="4" fillId="0" borderId="4" xfId="0" applyNumberFormat="1" applyFont="1" applyFill="1" applyBorder="1" applyAlignment="1">
      <alignment horizontal="left" vertical="top" wrapText="1"/>
    </xf>
    <xf numFmtId="4" fontId="2" fillId="0" borderId="2" xfId="0" applyNumberFormat="1" applyFont="1" applyFill="1" applyBorder="1" applyAlignment="1">
      <alignment horizontal="center" vertical="top" wrapText="1"/>
    </xf>
    <xf numFmtId="1" fontId="4" fillId="0" borderId="4" xfId="0" applyNumberFormat="1" applyFont="1" applyFill="1" applyBorder="1" applyAlignment="1">
      <alignment vertical="top" wrapText="1"/>
    </xf>
    <xf numFmtId="164" fontId="4" fillId="0" borderId="1"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4" fillId="0" borderId="4"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1" fontId="4" fillId="0" borderId="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0" fontId="2" fillId="0" borderId="3" xfId="0" applyFont="1" applyBorder="1" applyAlignment="1">
      <alignment horizontal="center" vertical="top" wrapText="1"/>
    </xf>
    <xf numFmtId="10" fontId="2" fillId="2" borderId="1" xfId="0" applyNumberFormat="1" applyFont="1" applyFill="1" applyBorder="1" applyAlignment="1">
      <alignment horizontal="center" vertical="top" wrapText="1"/>
    </xf>
    <xf numFmtId="10" fontId="4" fillId="0" borderId="2" xfId="0" applyNumberFormat="1" applyFont="1" applyFill="1" applyBorder="1" applyAlignment="1">
      <alignment horizontal="center" vertical="top" wrapText="1"/>
    </xf>
    <xf numFmtId="10" fontId="4" fillId="0" borderId="1" xfId="0" applyNumberFormat="1" applyFont="1" applyFill="1" applyBorder="1" applyAlignment="1">
      <alignment horizontal="center" vertical="top" wrapText="1"/>
    </xf>
    <xf numFmtId="10" fontId="3" fillId="0" borderId="1" xfId="0" applyNumberFormat="1"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10" fontId="2" fillId="0" borderId="2" xfId="0" applyNumberFormat="1" applyFont="1" applyBorder="1" applyAlignment="1">
      <alignment horizontal="center" vertical="top" wrapText="1"/>
    </xf>
    <xf numFmtId="10" fontId="2" fillId="0" borderId="2" xfId="0" applyNumberFormat="1" applyFont="1" applyFill="1" applyBorder="1" applyAlignment="1">
      <alignment horizontal="center" vertical="top" wrapText="1"/>
    </xf>
    <xf numFmtId="10" fontId="2" fillId="0" borderId="1" xfId="0" applyNumberFormat="1" applyFont="1" applyBorder="1" applyAlignment="1">
      <alignment horizontal="center" vertical="top" wrapText="1"/>
    </xf>
    <xf numFmtId="0" fontId="8" fillId="0" borderId="0" xfId="0" applyFont="1" applyAlignment="1">
      <alignment horizontal="right"/>
    </xf>
    <xf numFmtId="10"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4" fontId="2" fillId="0" borderId="4" xfId="0" applyNumberFormat="1" applyFont="1" applyFill="1" applyBorder="1" applyAlignment="1">
      <alignment horizontal="center" vertical="top" wrapText="1"/>
    </xf>
    <xf numFmtId="10" fontId="2" fillId="0" borderId="2" xfId="0" applyNumberFormat="1" applyFont="1" applyFill="1" applyBorder="1" applyAlignment="1">
      <alignment horizontal="center" vertical="top" wrapText="1"/>
    </xf>
    <xf numFmtId="10" fontId="2" fillId="0" borderId="4" xfId="0" applyNumberFormat="1" applyFont="1" applyFill="1" applyBorder="1" applyAlignment="1">
      <alignment horizontal="center" vertical="top" wrapText="1"/>
    </xf>
    <xf numFmtId="10" fontId="2" fillId="0" borderId="3" xfId="0" applyNumberFormat="1" applyFont="1" applyFill="1" applyBorder="1" applyAlignment="1">
      <alignment horizontal="center" vertical="top" wrapText="1"/>
    </xf>
    <xf numFmtId="10" fontId="3" fillId="0" borderId="2" xfId="0" applyNumberFormat="1" applyFont="1" applyFill="1" applyBorder="1" applyAlignment="1">
      <alignment horizontal="center" vertical="top" wrapText="1"/>
    </xf>
    <xf numFmtId="10" fontId="3" fillId="0" borderId="4" xfId="0" applyNumberFormat="1" applyFont="1" applyFill="1" applyBorder="1" applyAlignment="1">
      <alignment horizontal="center"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 fontId="4" fillId="0" borderId="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2" fillId="0" borderId="3" xfId="0" applyNumberFormat="1"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3"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2" fontId="2" fillId="0" borderId="4" xfId="0" applyNumberFormat="1" applyFont="1" applyFill="1" applyBorder="1" applyAlignment="1">
      <alignment horizontal="center" vertical="top" wrapText="1"/>
    </xf>
    <xf numFmtId="0" fontId="2"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3" xfId="0" applyFont="1" applyBorder="1" applyAlignment="1">
      <alignment horizontal="left" vertical="top" wrapText="1"/>
    </xf>
    <xf numFmtId="0" fontId="2" fillId="0" borderId="1" xfId="0" applyFont="1" applyBorder="1" applyAlignment="1">
      <alignment vertical="top" wrapText="1"/>
    </xf>
    <xf numFmtId="1" fontId="4" fillId="0" borderId="2" xfId="0" applyNumberFormat="1" applyFont="1" applyFill="1" applyBorder="1" applyAlignment="1">
      <alignment horizontal="left" vertical="top" wrapText="1"/>
    </xf>
    <xf numFmtId="1" fontId="4" fillId="0" borderId="4" xfId="0" applyNumberFormat="1" applyFont="1" applyFill="1" applyBorder="1" applyAlignment="1">
      <alignment horizontal="left" vertical="top" wrapText="1"/>
    </xf>
    <xf numFmtId="2" fontId="4" fillId="0" borderId="2" xfId="0" applyNumberFormat="1" applyFont="1" applyFill="1" applyBorder="1" applyAlignment="1">
      <alignment horizontal="center" vertical="top" wrapText="1"/>
    </xf>
    <xf numFmtId="2" fontId="4" fillId="0" borderId="4" xfId="0" applyNumberFormat="1" applyFont="1" applyFill="1" applyBorder="1" applyAlignment="1">
      <alignment horizontal="center" vertical="top" wrapText="1"/>
    </xf>
    <xf numFmtId="1" fontId="4" fillId="2" borderId="2" xfId="0" applyNumberFormat="1" applyFont="1" applyFill="1" applyBorder="1" applyAlignment="1">
      <alignment horizontal="left" vertical="top" wrapText="1"/>
    </xf>
    <xf numFmtId="1" fontId="4" fillId="2" borderId="4" xfId="0" applyNumberFormat="1" applyFont="1" applyFill="1" applyBorder="1" applyAlignment="1">
      <alignment horizontal="left" vertical="top" wrapText="1"/>
    </xf>
    <xf numFmtId="1" fontId="4" fillId="2" borderId="2" xfId="0" applyNumberFormat="1" applyFont="1" applyFill="1" applyBorder="1" applyAlignment="1">
      <alignment horizontal="center" vertical="top" wrapText="1"/>
    </xf>
    <xf numFmtId="1" fontId="4" fillId="2" borderId="4" xfId="0" applyNumberFormat="1" applyFont="1" applyFill="1" applyBorder="1" applyAlignment="1">
      <alignment horizontal="center" vertical="top" wrapText="1"/>
    </xf>
    <xf numFmtId="0" fontId="1" fillId="0" borderId="0" xfId="0" applyFont="1" applyAlignment="1">
      <alignment horizontal="center"/>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10" fontId="4" fillId="0" borderId="2" xfId="0" applyNumberFormat="1" applyFont="1" applyFill="1" applyBorder="1" applyAlignment="1">
      <alignment horizontal="center" vertical="top" wrapText="1"/>
    </xf>
    <xf numFmtId="10" fontId="4" fillId="0"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86"/>
  <sheetViews>
    <sheetView tabSelected="1" view="pageBreakPreview" topLeftCell="A31" zoomScale="65" zoomScaleNormal="90" zoomScaleSheetLayoutView="65" zoomScalePageLayoutView="70" workbookViewId="0">
      <selection activeCell="A37" sqref="A37:R38"/>
    </sheetView>
  </sheetViews>
  <sheetFormatPr defaultRowHeight="15" x14ac:dyDescent="0.25"/>
  <cols>
    <col min="1" max="1" width="19.7109375" customWidth="1"/>
    <col min="2" max="2" width="17" customWidth="1"/>
    <col min="3" max="3" width="18.140625" customWidth="1"/>
    <col min="4" max="7" width="14" customWidth="1"/>
    <col min="8" max="8" width="13.7109375" customWidth="1"/>
    <col min="9" max="9" width="6.5703125" customWidth="1"/>
    <col min="10" max="10" width="111.42578125" customWidth="1"/>
    <col min="11" max="11" width="29.28515625" customWidth="1"/>
    <col min="12" max="12" width="13.140625" customWidth="1"/>
    <col min="13" max="13" width="11.42578125" customWidth="1"/>
    <col min="14" max="14" width="7.140625" customWidth="1"/>
    <col min="15" max="15" width="9.5703125" customWidth="1"/>
    <col min="16" max="16" width="7.28515625" customWidth="1"/>
    <col min="17" max="17" width="6.5703125" customWidth="1"/>
    <col min="18" max="18" width="46.42578125" customWidth="1"/>
  </cols>
  <sheetData>
    <row r="1" spans="1:18" ht="15.75" x14ac:dyDescent="0.25">
      <c r="R1" s="43" t="s">
        <v>104</v>
      </c>
    </row>
    <row r="2" spans="1:18" ht="18.75" x14ac:dyDescent="0.3">
      <c r="A2" s="120" t="s">
        <v>103</v>
      </c>
      <c r="B2" s="120"/>
      <c r="C2" s="120"/>
      <c r="D2" s="120"/>
      <c r="E2" s="120"/>
      <c r="F2" s="120"/>
      <c r="G2" s="120"/>
      <c r="H2" s="120"/>
      <c r="I2" s="120"/>
      <c r="J2" s="120"/>
      <c r="K2" s="120"/>
      <c r="L2" s="120"/>
      <c r="M2" s="120"/>
      <c r="N2" s="120"/>
      <c r="O2" s="120"/>
      <c r="P2" s="120"/>
      <c r="Q2" s="120"/>
      <c r="R2" s="120"/>
    </row>
    <row r="3" spans="1:18" ht="18.75" x14ac:dyDescent="0.3">
      <c r="A3" s="120" t="s">
        <v>34</v>
      </c>
      <c r="B3" s="120"/>
      <c r="C3" s="120"/>
      <c r="D3" s="120"/>
      <c r="E3" s="120"/>
      <c r="F3" s="120"/>
      <c r="G3" s="120"/>
      <c r="H3" s="120"/>
      <c r="I3" s="120"/>
      <c r="J3" s="120"/>
      <c r="K3" s="120"/>
      <c r="L3" s="120"/>
      <c r="M3" s="120"/>
      <c r="N3" s="120"/>
      <c r="O3" s="120"/>
      <c r="P3" s="120"/>
      <c r="Q3" s="120"/>
      <c r="R3" s="120"/>
    </row>
    <row r="5" spans="1:18" x14ac:dyDescent="0.25">
      <c r="A5" s="76" t="s">
        <v>0</v>
      </c>
      <c r="B5" s="76" t="s">
        <v>1</v>
      </c>
      <c r="C5" s="76" t="s">
        <v>2</v>
      </c>
      <c r="D5" s="78" t="s">
        <v>11</v>
      </c>
      <c r="E5" s="90"/>
      <c r="F5" s="90"/>
      <c r="G5" s="90"/>
      <c r="H5" s="90"/>
      <c r="I5" s="79"/>
      <c r="J5" s="76" t="s">
        <v>6</v>
      </c>
      <c r="K5" s="76" t="s">
        <v>7</v>
      </c>
      <c r="L5" s="91" t="s">
        <v>8</v>
      </c>
      <c r="M5" s="92"/>
      <c r="N5" s="92"/>
      <c r="O5" s="92"/>
      <c r="P5" s="92"/>
      <c r="Q5" s="93"/>
      <c r="R5" s="76" t="s">
        <v>10</v>
      </c>
    </row>
    <row r="6" spans="1:18" x14ac:dyDescent="0.25">
      <c r="A6" s="89"/>
      <c r="B6" s="89"/>
      <c r="C6" s="89"/>
      <c r="D6" s="76" t="s">
        <v>98</v>
      </c>
      <c r="E6" s="76" t="s">
        <v>35</v>
      </c>
      <c r="F6" s="76" t="s">
        <v>36</v>
      </c>
      <c r="G6" s="76" t="s">
        <v>102</v>
      </c>
      <c r="H6" s="78" t="s">
        <v>3</v>
      </c>
      <c r="I6" s="79"/>
      <c r="J6" s="89"/>
      <c r="K6" s="89"/>
      <c r="L6" s="76" t="s">
        <v>98</v>
      </c>
      <c r="M6" s="76" t="s">
        <v>35</v>
      </c>
      <c r="N6" s="76" t="s">
        <v>36</v>
      </c>
      <c r="O6" s="76" t="s">
        <v>102</v>
      </c>
      <c r="P6" s="78" t="s">
        <v>3</v>
      </c>
      <c r="Q6" s="79"/>
      <c r="R6" s="89"/>
    </row>
    <row r="7" spans="1:18" ht="36" customHeight="1" x14ac:dyDescent="0.25">
      <c r="A7" s="77"/>
      <c r="B7" s="77"/>
      <c r="C7" s="77"/>
      <c r="D7" s="77"/>
      <c r="E7" s="77"/>
      <c r="F7" s="77"/>
      <c r="G7" s="77"/>
      <c r="H7" s="7" t="s">
        <v>4</v>
      </c>
      <c r="I7" s="7" t="s">
        <v>5</v>
      </c>
      <c r="J7" s="77"/>
      <c r="K7" s="77"/>
      <c r="L7" s="77"/>
      <c r="M7" s="77"/>
      <c r="N7" s="77"/>
      <c r="O7" s="77"/>
      <c r="P7" s="7" t="s">
        <v>9</v>
      </c>
      <c r="Q7" s="7" t="s">
        <v>5</v>
      </c>
      <c r="R7" s="77"/>
    </row>
    <row r="8" spans="1:18" x14ac:dyDescent="0.25">
      <c r="A8" s="80" t="s">
        <v>22</v>
      </c>
      <c r="B8" s="81"/>
      <c r="C8" s="81"/>
      <c r="D8" s="81"/>
      <c r="E8" s="81"/>
      <c r="F8" s="81"/>
      <c r="G8" s="81"/>
      <c r="H8" s="81"/>
      <c r="I8" s="81"/>
      <c r="J8" s="81"/>
      <c r="K8" s="81"/>
      <c r="L8" s="81"/>
      <c r="M8" s="81"/>
      <c r="N8" s="81"/>
      <c r="O8" s="81"/>
      <c r="P8" s="81"/>
      <c r="Q8" s="81"/>
      <c r="R8" s="82"/>
    </row>
    <row r="9" spans="1:18" ht="51" customHeight="1" x14ac:dyDescent="0.25">
      <c r="A9" s="83" t="s">
        <v>12</v>
      </c>
      <c r="B9" s="84"/>
      <c r="C9" s="84"/>
      <c r="D9" s="84"/>
      <c r="E9" s="84"/>
      <c r="F9" s="84"/>
      <c r="G9" s="84"/>
      <c r="H9" s="84"/>
      <c r="I9" s="84"/>
      <c r="J9" s="84"/>
      <c r="K9" s="9" t="s">
        <v>37</v>
      </c>
      <c r="L9" s="10">
        <v>11</v>
      </c>
      <c r="M9" s="10">
        <v>11</v>
      </c>
      <c r="N9" s="10">
        <v>11</v>
      </c>
      <c r="O9" s="35">
        <f>N9/M9</f>
        <v>1</v>
      </c>
      <c r="P9" s="10">
        <f>N9-M9</f>
        <v>0</v>
      </c>
      <c r="Q9" s="28">
        <v>0</v>
      </c>
      <c r="R9" s="8"/>
    </row>
    <row r="10" spans="1:18" ht="61.5" customHeight="1" x14ac:dyDescent="0.25">
      <c r="A10" s="85"/>
      <c r="B10" s="86"/>
      <c r="C10" s="86"/>
      <c r="D10" s="86"/>
      <c r="E10" s="86"/>
      <c r="F10" s="86"/>
      <c r="G10" s="86"/>
      <c r="H10" s="86"/>
      <c r="I10" s="86"/>
      <c r="J10" s="86"/>
      <c r="K10" s="9" t="s">
        <v>38</v>
      </c>
      <c r="L10" s="10">
        <v>100</v>
      </c>
      <c r="M10" s="10">
        <v>100</v>
      </c>
      <c r="N10" s="10">
        <v>100</v>
      </c>
      <c r="O10" s="35">
        <f t="shared" ref="O10:O11" si="0">N10/M10</f>
        <v>1</v>
      </c>
      <c r="P10" s="10">
        <f t="shared" ref="P10:P11" si="1">N10-M10</f>
        <v>0</v>
      </c>
      <c r="Q10" s="28">
        <v>0</v>
      </c>
      <c r="R10" s="8"/>
    </row>
    <row r="11" spans="1:18" ht="51" customHeight="1" x14ac:dyDescent="0.25">
      <c r="A11" s="87"/>
      <c r="B11" s="88"/>
      <c r="C11" s="88"/>
      <c r="D11" s="88"/>
      <c r="E11" s="88"/>
      <c r="F11" s="88"/>
      <c r="G11" s="88"/>
      <c r="H11" s="88"/>
      <c r="I11" s="88"/>
      <c r="J11" s="88"/>
      <c r="K11" s="9" t="s">
        <v>39</v>
      </c>
      <c r="L11" s="10">
        <v>3</v>
      </c>
      <c r="M11" s="10">
        <v>3</v>
      </c>
      <c r="N11" s="10">
        <v>3</v>
      </c>
      <c r="O11" s="35">
        <f t="shared" si="0"/>
        <v>1</v>
      </c>
      <c r="P11" s="10">
        <f t="shared" si="1"/>
        <v>0</v>
      </c>
      <c r="Q11" s="28">
        <v>0</v>
      </c>
      <c r="R11" s="8"/>
    </row>
    <row r="12" spans="1:18" x14ac:dyDescent="0.25">
      <c r="A12" s="80" t="s">
        <v>40</v>
      </c>
      <c r="B12" s="81"/>
      <c r="C12" s="81"/>
      <c r="D12" s="81"/>
      <c r="E12" s="81"/>
      <c r="F12" s="81"/>
      <c r="G12" s="81"/>
      <c r="H12" s="81"/>
      <c r="I12" s="81"/>
      <c r="J12" s="81"/>
      <c r="K12" s="81"/>
      <c r="L12" s="81"/>
      <c r="M12" s="81"/>
      <c r="N12" s="81"/>
      <c r="O12" s="81"/>
      <c r="P12" s="81"/>
      <c r="Q12" s="81"/>
      <c r="R12" s="82"/>
    </row>
    <row r="13" spans="1:18" s="16" customFormat="1" ht="26.25" customHeight="1" x14ac:dyDescent="0.25">
      <c r="A13" s="72" t="s">
        <v>41</v>
      </c>
      <c r="B13" s="48" t="s">
        <v>15</v>
      </c>
      <c r="C13" s="12" t="s">
        <v>13</v>
      </c>
      <c r="D13" s="24">
        <f>D14</f>
        <v>106417651.55</v>
      </c>
      <c r="E13" s="24">
        <f t="shared" ref="E13:F13" si="2">E14</f>
        <v>105558878.55</v>
      </c>
      <c r="F13" s="24">
        <f t="shared" si="2"/>
        <v>96422873.5</v>
      </c>
      <c r="G13" s="41">
        <f>F13/E13</f>
        <v>0.91345109785651468</v>
      </c>
      <c r="H13" s="24">
        <f>F13-E13</f>
        <v>-9136005.049999997</v>
      </c>
      <c r="I13" s="24">
        <f>(F13/E13)*100-100</f>
        <v>-8.6548902143485265</v>
      </c>
      <c r="J13" s="95" t="s">
        <v>99</v>
      </c>
      <c r="K13" s="74" t="s">
        <v>38</v>
      </c>
      <c r="L13" s="65">
        <v>100</v>
      </c>
      <c r="M13" s="65">
        <v>100</v>
      </c>
      <c r="N13" s="65">
        <v>100</v>
      </c>
      <c r="O13" s="36">
        <f>N13/M13</f>
        <v>1</v>
      </c>
      <c r="P13" s="65">
        <v>0</v>
      </c>
      <c r="Q13" s="114">
        <v>0</v>
      </c>
      <c r="R13" s="112"/>
    </row>
    <row r="14" spans="1:18" s="16" customFormat="1" ht="409.6" customHeight="1" x14ac:dyDescent="0.25">
      <c r="A14" s="73"/>
      <c r="B14" s="69"/>
      <c r="C14" s="12" t="s">
        <v>17</v>
      </c>
      <c r="D14" s="24">
        <v>106417651.55</v>
      </c>
      <c r="E14" s="24">
        <v>105558878.55</v>
      </c>
      <c r="F14" s="24">
        <v>96422873.5</v>
      </c>
      <c r="G14" s="41">
        <f>F14/E14</f>
        <v>0.91345109785651468</v>
      </c>
      <c r="H14" s="24">
        <f>F14-E14</f>
        <v>-9136005.049999997</v>
      </c>
      <c r="I14" s="24">
        <f>(F14/E14)*100-100</f>
        <v>-8.6548902143485265</v>
      </c>
      <c r="J14" s="96"/>
      <c r="K14" s="75"/>
      <c r="L14" s="66"/>
      <c r="M14" s="66"/>
      <c r="N14" s="66"/>
      <c r="O14" s="33"/>
      <c r="P14" s="66"/>
      <c r="Q14" s="115"/>
      <c r="R14" s="113"/>
    </row>
    <row r="15" spans="1:18" s="16" customFormat="1" ht="60" customHeight="1" x14ac:dyDescent="0.25">
      <c r="A15" s="72" t="s">
        <v>42</v>
      </c>
      <c r="B15" s="48" t="s">
        <v>15</v>
      </c>
      <c r="C15" s="72"/>
      <c r="D15" s="50"/>
      <c r="E15" s="50"/>
      <c r="F15" s="50"/>
      <c r="G15" s="50"/>
      <c r="H15" s="50"/>
      <c r="I15" s="50"/>
      <c r="J15" s="48"/>
      <c r="K15" s="11" t="s">
        <v>37</v>
      </c>
      <c r="L15" s="3">
        <v>11</v>
      </c>
      <c r="M15" s="15">
        <v>11</v>
      </c>
      <c r="N15" s="15">
        <v>11</v>
      </c>
      <c r="O15" s="37">
        <f>N15/M15</f>
        <v>1</v>
      </c>
      <c r="P15" s="15">
        <v>0</v>
      </c>
      <c r="Q15" s="20">
        <v>0</v>
      </c>
      <c r="R15" s="21"/>
    </row>
    <row r="16" spans="1:18" s="16" customFormat="1" ht="57" customHeight="1" x14ac:dyDescent="0.25">
      <c r="A16" s="73"/>
      <c r="B16" s="69"/>
      <c r="C16" s="73"/>
      <c r="D16" s="51"/>
      <c r="E16" s="51"/>
      <c r="F16" s="51"/>
      <c r="G16" s="51"/>
      <c r="H16" s="51"/>
      <c r="I16" s="51"/>
      <c r="J16" s="69"/>
      <c r="K16" s="11" t="s">
        <v>43</v>
      </c>
      <c r="L16" s="3">
        <v>100</v>
      </c>
      <c r="M16" s="15">
        <v>100</v>
      </c>
      <c r="N16" s="15">
        <v>100</v>
      </c>
      <c r="O16" s="37">
        <f t="shared" ref="O16:O29" si="3">N16/M16</f>
        <v>1</v>
      </c>
      <c r="P16" s="15">
        <v>0</v>
      </c>
      <c r="Q16" s="20">
        <v>0</v>
      </c>
      <c r="R16" s="21"/>
    </row>
    <row r="17" spans="1:18" s="16" customFormat="1" ht="86.25" customHeight="1" x14ac:dyDescent="0.25">
      <c r="A17" s="73"/>
      <c r="B17" s="69"/>
      <c r="C17" s="94"/>
      <c r="D17" s="52"/>
      <c r="E17" s="52"/>
      <c r="F17" s="52"/>
      <c r="G17" s="52"/>
      <c r="H17" s="52"/>
      <c r="I17" s="52"/>
      <c r="J17" s="49"/>
      <c r="K17" s="11" t="s">
        <v>44</v>
      </c>
      <c r="L17" s="15">
        <v>1091</v>
      </c>
      <c r="M17" s="22">
        <v>1091</v>
      </c>
      <c r="N17" s="22">
        <v>1140</v>
      </c>
      <c r="O17" s="37">
        <f t="shared" si="3"/>
        <v>1.0449129239230064</v>
      </c>
      <c r="P17" s="22">
        <f>N17-M17</f>
        <v>49</v>
      </c>
      <c r="Q17" s="29">
        <f>P17/M17*100</f>
        <v>4.4912923923006414</v>
      </c>
      <c r="R17" s="25"/>
    </row>
    <row r="18" spans="1:18" s="16" customFormat="1" ht="63" customHeight="1" x14ac:dyDescent="0.25">
      <c r="A18" s="73"/>
      <c r="B18" s="69"/>
      <c r="C18" s="72"/>
      <c r="D18" s="50"/>
      <c r="E18" s="50"/>
      <c r="F18" s="50"/>
      <c r="G18" s="50"/>
      <c r="H18" s="50"/>
      <c r="I18" s="50"/>
      <c r="J18" s="63"/>
      <c r="K18" s="11" t="s">
        <v>45</v>
      </c>
      <c r="L18" s="15">
        <v>15</v>
      </c>
      <c r="M18" s="22">
        <v>15</v>
      </c>
      <c r="N18" s="22">
        <v>15</v>
      </c>
      <c r="O18" s="37">
        <f t="shared" si="3"/>
        <v>1</v>
      </c>
      <c r="P18" s="22">
        <v>0</v>
      </c>
      <c r="Q18" s="22">
        <v>0</v>
      </c>
      <c r="R18" s="25"/>
    </row>
    <row r="19" spans="1:18" s="16" customFormat="1" ht="78.75" customHeight="1" x14ac:dyDescent="0.25">
      <c r="A19" s="73"/>
      <c r="B19" s="69"/>
      <c r="C19" s="73"/>
      <c r="D19" s="51"/>
      <c r="E19" s="51"/>
      <c r="F19" s="51"/>
      <c r="G19" s="51"/>
      <c r="H19" s="51"/>
      <c r="I19" s="51"/>
      <c r="J19" s="63"/>
      <c r="K19" s="11" t="s">
        <v>46</v>
      </c>
      <c r="L19" s="3">
        <v>8</v>
      </c>
      <c r="M19" s="22">
        <v>8</v>
      </c>
      <c r="N19" s="22">
        <v>8</v>
      </c>
      <c r="O19" s="37">
        <f t="shared" si="3"/>
        <v>1</v>
      </c>
      <c r="P19" s="22">
        <v>0</v>
      </c>
      <c r="Q19" s="22">
        <v>0</v>
      </c>
      <c r="R19" s="23"/>
    </row>
    <row r="20" spans="1:18" s="16" customFormat="1" ht="87.75" customHeight="1" x14ac:dyDescent="0.25">
      <c r="A20" s="94"/>
      <c r="B20" s="49"/>
      <c r="C20" s="94"/>
      <c r="D20" s="52"/>
      <c r="E20" s="52"/>
      <c r="F20" s="52"/>
      <c r="G20" s="52"/>
      <c r="H20" s="52"/>
      <c r="I20" s="52"/>
      <c r="J20" s="63"/>
      <c r="K20" s="11" t="s">
        <v>47</v>
      </c>
      <c r="L20" s="3">
        <v>130</v>
      </c>
      <c r="M20" s="22">
        <v>130</v>
      </c>
      <c r="N20" s="22">
        <v>130</v>
      </c>
      <c r="O20" s="37">
        <f t="shared" si="3"/>
        <v>1</v>
      </c>
      <c r="P20" s="22">
        <v>0</v>
      </c>
      <c r="Q20" s="22">
        <v>0</v>
      </c>
      <c r="R20" s="23"/>
    </row>
    <row r="21" spans="1:18" s="16" customFormat="1" ht="51.75" customHeight="1" x14ac:dyDescent="0.25">
      <c r="A21" s="72" t="s">
        <v>48</v>
      </c>
      <c r="B21" s="48" t="s">
        <v>15</v>
      </c>
      <c r="C21" s="48"/>
      <c r="D21" s="48"/>
      <c r="E21" s="48"/>
      <c r="F21" s="48"/>
      <c r="G21" s="48"/>
      <c r="H21" s="48"/>
      <c r="I21" s="48"/>
      <c r="J21" s="72"/>
      <c r="K21" s="11" t="s">
        <v>39</v>
      </c>
      <c r="L21" s="15">
        <v>3</v>
      </c>
      <c r="M21" s="15">
        <v>3</v>
      </c>
      <c r="N21" s="15">
        <v>3</v>
      </c>
      <c r="O21" s="37">
        <f t="shared" si="3"/>
        <v>1</v>
      </c>
      <c r="P21" s="15">
        <v>0</v>
      </c>
      <c r="Q21" s="15">
        <v>0</v>
      </c>
      <c r="R21" s="21"/>
    </row>
    <row r="22" spans="1:18" s="16" customFormat="1" ht="53.25" customHeight="1" x14ac:dyDescent="0.25">
      <c r="A22" s="94"/>
      <c r="B22" s="49"/>
      <c r="C22" s="49"/>
      <c r="D22" s="49"/>
      <c r="E22" s="49"/>
      <c r="F22" s="49"/>
      <c r="G22" s="49"/>
      <c r="H22" s="49"/>
      <c r="I22" s="49"/>
      <c r="J22" s="94"/>
      <c r="K22" s="11" t="s">
        <v>49</v>
      </c>
      <c r="L22" s="3">
        <v>12</v>
      </c>
      <c r="M22" s="15">
        <v>12</v>
      </c>
      <c r="N22" s="15">
        <v>12</v>
      </c>
      <c r="O22" s="37">
        <f t="shared" si="3"/>
        <v>1</v>
      </c>
      <c r="P22" s="15">
        <v>0</v>
      </c>
      <c r="Q22" s="15">
        <v>0</v>
      </c>
      <c r="R22" s="21"/>
    </row>
    <row r="23" spans="1:18" s="16" customFormat="1" ht="18.75" customHeight="1" x14ac:dyDescent="0.25">
      <c r="A23" s="72" t="s">
        <v>50</v>
      </c>
      <c r="B23" s="48" t="s">
        <v>15</v>
      </c>
      <c r="C23" s="48"/>
      <c r="D23" s="48"/>
      <c r="E23" s="48"/>
      <c r="F23" s="48"/>
      <c r="G23" s="48"/>
      <c r="H23" s="48"/>
      <c r="I23" s="48"/>
      <c r="J23" s="72"/>
      <c r="K23" s="74" t="s">
        <v>51</v>
      </c>
      <c r="L23" s="65">
        <v>1</v>
      </c>
      <c r="M23" s="65">
        <v>1</v>
      </c>
      <c r="N23" s="65">
        <v>1</v>
      </c>
      <c r="O23" s="125">
        <f t="shared" si="3"/>
        <v>1</v>
      </c>
      <c r="P23" s="65">
        <v>0</v>
      </c>
      <c r="Q23" s="65">
        <v>0</v>
      </c>
      <c r="R23" s="112"/>
    </row>
    <row r="24" spans="1:18" s="16" customFormat="1" ht="18.75" customHeight="1" x14ac:dyDescent="0.25">
      <c r="A24" s="73"/>
      <c r="B24" s="69"/>
      <c r="C24" s="49"/>
      <c r="D24" s="49"/>
      <c r="E24" s="49"/>
      <c r="F24" s="49"/>
      <c r="G24" s="49"/>
      <c r="H24" s="49"/>
      <c r="I24" s="49"/>
      <c r="J24" s="73"/>
      <c r="K24" s="75"/>
      <c r="L24" s="66"/>
      <c r="M24" s="66"/>
      <c r="N24" s="66"/>
      <c r="O24" s="126"/>
      <c r="P24" s="66"/>
      <c r="Q24" s="66"/>
      <c r="R24" s="113"/>
    </row>
    <row r="25" spans="1:18" s="16" customFormat="1" ht="48.75" customHeight="1" x14ac:dyDescent="0.25">
      <c r="A25" s="72" t="s">
        <v>52</v>
      </c>
      <c r="B25" s="48" t="s">
        <v>15</v>
      </c>
      <c r="C25" s="48"/>
      <c r="D25" s="50"/>
      <c r="E25" s="50"/>
      <c r="F25" s="50"/>
      <c r="G25" s="50"/>
      <c r="H25" s="50"/>
      <c r="I25" s="50"/>
      <c r="J25" s="48"/>
      <c r="K25" s="11" t="s">
        <v>53</v>
      </c>
      <c r="L25" s="15" t="s">
        <v>23</v>
      </c>
      <c r="M25" s="15" t="s">
        <v>23</v>
      </c>
      <c r="N25" s="26">
        <v>95.3</v>
      </c>
      <c r="O25" s="37">
        <v>1</v>
      </c>
      <c r="P25" s="26">
        <v>0</v>
      </c>
      <c r="Q25" s="20">
        <v>0</v>
      </c>
      <c r="R25" s="21"/>
    </row>
    <row r="26" spans="1:18" s="16" customFormat="1" ht="222" customHeight="1" x14ac:dyDescent="0.25">
      <c r="A26" s="73"/>
      <c r="B26" s="69"/>
      <c r="C26" s="69"/>
      <c r="D26" s="51"/>
      <c r="E26" s="51"/>
      <c r="F26" s="51"/>
      <c r="G26" s="51"/>
      <c r="H26" s="51"/>
      <c r="I26" s="51"/>
      <c r="J26" s="69"/>
      <c r="K26" s="11" t="s">
        <v>54</v>
      </c>
      <c r="L26" s="15" t="s">
        <v>24</v>
      </c>
      <c r="M26" s="15" t="s">
        <v>24</v>
      </c>
      <c r="N26" s="26">
        <v>287.3</v>
      </c>
      <c r="O26" s="37">
        <f>287.3/105</f>
        <v>2.7361904761904765</v>
      </c>
      <c r="P26" s="26">
        <f>287.3-105</f>
        <v>182.3</v>
      </c>
      <c r="Q26" s="20">
        <f>182.3/105*100</f>
        <v>173.61904761904762</v>
      </c>
      <c r="R26" s="21" t="s">
        <v>94</v>
      </c>
    </row>
    <row r="27" spans="1:18" s="16" customFormat="1" ht="74.25" customHeight="1" x14ac:dyDescent="0.25">
      <c r="A27" s="73"/>
      <c r="B27" s="69"/>
      <c r="C27" s="69"/>
      <c r="D27" s="51"/>
      <c r="E27" s="51"/>
      <c r="F27" s="51"/>
      <c r="G27" s="51"/>
      <c r="H27" s="51"/>
      <c r="I27" s="51"/>
      <c r="J27" s="69"/>
      <c r="K27" s="11" t="s">
        <v>55</v>
      </c>
      <c r="L27" s="20" t="s">
        <v>25</v>
      </c>
      <c r="M27" s="20" t="s">
        <v>25</v>
      </c>
      <c r="N27" s="20" t="s">
        <v>25</v>
      </c>
      <c r="O27" s="37">
        <v>1</v>
      </c>
      <c r="P27" s="22">
        <v>0</v>
      </c>
      <c r="Q27" s="29">
        <v>0</v>
      </c>
      <c r="R27" s="23"/>
    </row>
    <row r="28" spans="1:18" s="16" customFormat="1" ht="38.25" customHeight="1" x14ac:dyDescent="0.25">
      <c r="A28" s="73"/>
      <c r="B28" s="69"/>
      <c r="C28" s="69"/>
      <c r="D28" s="51"/>
      <c r="E28" s="51"/>
      <c r="F28" s="51"/>
      <c r="G28" s="51"/>
      <c r="H28" s="51"/>
      <c r="I28" s="51"/>
      <c r="J28" s="69"/>
      <c r="K28" s="11" t="s">
        <v>56</v>
      </c>
      <c r="L28" s="20" t="s">
        <v>25</v>
      </c>
      <c r="M28" s="20" t="s">
        <v>25</v>
      </c>
      <c r="N28" s="20" t="s">
        <v>25</v>
      </c>
      <c r="O28" s="37">
        <v>1</v>
      </c>
      <c r="P28" s="22">
        <v>0</v>
      </c>
      <c r="Q28" s="29">
        <v>0</v>
      </c>
      <c r="R28" s="23"/>
    </row>
    <row r="29" spans="1:18" s="16" customFormat="1" ht="207" customHeight="1" x14ac:dyDescent="0.25">
      <c r="A29" s="94"/>
      <c r="B29" s="49"/>
      <c r="C29" s="49"/>
      <c r="D29" s="52"/>
      <c r="E29" s="52"/>
      <c r="F29" s="52"/>
      <c r="G29" s="52"/>
      <c r="H29" s="52"/>
      <c r="I29" s="52"/>
      <c r="J29" s="49"/>
      <c r="K29" s="11" t="s">
        <v>90</v>
      </c>
      <c r="L29" s="15">
        <v>15</v>
      </c>
      <c r="M29" s="22">
        <v>15</v>
      </c>
      <c r="N29" s="22">
        <v>0</v>
      </c>
      <c r="O29" s="37">
        <f t="shared" si="3"/>
        <v>0</v>
      </c>
      <c r="P29" s="22">
        <f>N29-M29</f>
        <v>-15</v>
      </c>
      <c r="Q29" s="29">
        <v>-100</v>
      </c>
      <c r="R29" s="23" t="s">
        <v>95</v>
      </c>
    </row>
    <row r="30" spans="1:18" s="16" customFormat="1" ht="16.5" customHeight="1" x14ac:dyDescent="0.25">
      <c r="A30" s="72" t="s">
        <v>57</v>
      </c>
      <c r="B30" s="48" t="s">
        <v>15</v>
      </c>
      <c r="C30" s="12" t="s">
        <v>13</v>
      </c>
      <c r="D30" s="24">
        <f>D31</f>
        <v>28627655</v>
      </c>
      <c r="E30" s="24">
        <f t="shared" ref="E30:H30" si="4">E31</f>
        <v>28627655</v>
      </c>
      <c r="F30" s="24">
        <f t="shared" si="4"/>
        <v>22741251.270000003</v>
      </c>
      <c r="G30" s="41">
        <f>F30/E30</f>
        <v>0.79438051317860314</v>
      </c>
      <c r="H30" s="24">
        <f t="shared" si="4"/>
        <v>-5886403.7299999995</v>
      </c>
      <c r="I30" s="24">
        <f t="shared" ref="I30:I31" si="5">(F30/E30)*100-100</f>
        <v>-20.561948682139686</v>
      </c>
      <c r="J30" s="72"/>
      <c r="K30" s="74"/>
      <c r="L30" s="65"/>
      <c r="M30" s="65"/>
      <c r="N30" s="65"/>
      <c r="O30" s="32"/>
      <c r="P30" s="65"/>
      <c r="Q30" s="65"/>
      <c r="R30" s="112"/>
    </row>
    <row r="31" spans="1:18" s="16" customFormat="1" ht="43.5" customHeight="1" x14ac:dyDescent="0.25">
      <c r="A31" s="73"/>
      <c r="B31" s="69"/>
      <c r="C31" s="12" t="s">
        <v>17</v>
      </c>
      <c r="D31" s="24">
        <f>D33+D36+D38+D40+D42</f>
        <v>28627655</v>
      </c>
      <c r="E31" s="24">
        <f>E33+E36+E38+E40+E42</f>
        <v>28627655</v>
      </c>
      <c r="F31" s="24">
        <f t="shared" ref="F31:H31" si="6">F33+F36+F38+F40+F42</f>
        <v>22741251.270000003</v>
      </c>
      <c r="G31" s="41">
        <f t="shared" ref="G31:G32" si="7">F31/E31</f>
        <v>0.79438051317860314</v>
      </c>
      <c r="H31" s="24">
        <f t="shared" si="6"/>
        <v>-5886403.7299999995</v>
      </c>
      <c r="I31" s="24">
        <f t="shared" si="5"/>
        <v>-20.561948682139686</v>
      </c>
      <c r="J31" s="73"/>
      <c r="K31" s="75"/>
      <c r="L31" s="66"/>
      <c r="M31" s="66"/>
      <c r="N31" s="66"/>
      <c r="O31" s="33"/>
      <c r="P31" s="66"/>
      <c r="Q31" s="66"/>
      <c r="R31" s="113"/>
    </row>
    <row r="32" spans="1:18" s="16" customFormat="1" ht="38.25" customHeight="1" x14ac:dyDescent="0.25">
      <c r="A32" s="72" t="s">
        <v>58</v>
      </c>
      <c r="B32" s="48" t="s">
        <v>15</v>
      </c>
      <c r="C32" s="12" t="s">
        <v>13</v>
      </c>
      <c r="D32" s="24">
        <f>D33</f>
        <v>4452655</v>
      </c>
      <c r="E32" s="24">
        <f t="shared" ref="E32:H32" si="8">E33</f>
        <v>4452655</v>
      </c>
      <c r="F32" s="24">
        <f t="shared" si="8"/>
        <v>4289979.66</v>
      </c>
      <c r="G32" s="41">
        <f t="shared" si="7"/>
        <v>0.96346554134555673</v>
      </c>
      <c r="H32" s="24">
        <f t="shared" si="8"/>
        <v>-162675.33999999985</v>
      </c>
      <c r="I32" s="24">
        <f>(F32/E32)*100-100</f>
        <v>-3.6534458654443256</v>
      </c>
      <c r="J32" s="48"/>
      <c r="K32" s="17" t="s">
        <v>59</v>
      </c>
      <c r="L32" s="18">
        <v>450</v>
      </c>
      <c r="M32" s="18">
        <v>450</v>
      </c>
      <c r="N32" s="18">
        <v>450</v>
      </c>
      <c r="O32" s="38">
        <f>N32/M32</f>
        <v>1</v>
      </c>
      <c r="P32" s="15">
        <v>0</v>
      </c>
      <c r="Q32" s="20">
        <v>0</v>
      </c>
      <c r="R32" s="21"/>
    </row>
    <row r="33" spans="1:18" s="16" customFormat="1" ht="42.75" customHeight="1" x14ac:dyDescent="0.25">
      <c r="A33" s="73"/>
      <c r="B33" s="69"/>
      <c r="C33" s="72" t="s">
        <v>17</v>
      </c>
      <c r="D33" s="50">
        <v>4452655</v>
      </c>
      <c r="E33" s="50">
        <v>4452655</v>
      </c>
      <c r="F33" s="50">
        <v>4289979.66</v>
      </c>
      <c r="G33" s="53">
        <f>F33/E33</f>
        <v>0.96346554134555673</v>
      </c>
      <c r="H33" s="50">
        <f>F33-E33</f>
        <v>-162675.33999999985</v>
      </c>
      <c r="I33" s="50">
        <f>(F33/E33)*100-100</f>
        <v>-3.6534458654443256</v>
      </c>
      <c r="J33" s="69"/>
      <c r="K33" s="17" t="s">
        <v>60</v>
      </c>
      <c r="L33" s="18">
        <v>25</v>
      </c>
      <c r="M33" s="18">
        <v>25</v>
      </c>
      <c r="N33" s="18">
        <v>25</v>
      </c>
      <c r="O33" s="38">
        <f t="shared" ref="O33:O41" si="9">N33/M33</f>
        <v>1</v>
      </c>
      <c r="P33" s="15">
        <v>0</v>
      </c>
      <c r="Q33" s="20">
        <v>0</v>
      </c>
      <c r="R33" s="21"/>
    </row>
    <row r="34" spans="1:18" s="16" customFormat="1" ht="39" customHeight="1" x14ac:dyDescent="0.25">
      <c r="A34" s="94"/>
      <c r="B34" s="49"/>
      <c r="C34" s="94"/>
      <c r="D34" s="52"/>
      <c r="E34" s="52"/>
      <c r="F34" s="52"/>
      <c r="G34" s="54"/>
      <c r="H34" s="52"/>
      <c r="I34" s="52"/>
      <c r="J34" s="49"/>
      <c r="K34" s="17" t="s">
        <v>61</v>
      </c>
      <c r="L34" s="18">
        <v>50</v>
      </c>
      <c r="M34" s="18">
        <v>50</v>
      </c>
      <c r="N34" s="18">
        <v>50</v>
      </c>
      <c r="O34" s="38">
        <f t="shared" si="9"/>
        <v>1</v>
      </c>
      <c r="P34" s="22">
        <v>0</v>
      </c>
      <c r="Q34" s="29">
        <v>0</v>
      </c>
      <c r="R34" s="23"/>
    </row>
    <row r="35" spans="1:18" s="16" customFormat="1" ht="62.25" customHeight="1" x14ac:dyDescent="0.25">
      <c r="A35" s="72" t="s">
        <v>64</v>
      </c>
      <c r="B35" s="48" t="s">
        <v>15</v>
      </c>
      <c r="C35" s="12" t="s">
        <v>13</v>
      </c>
      <c r="D35" s="24">
        <f>D36</f>
        <v>22100000</v>
      </c>
      <c r="E35" s="24">
        <f t="shared" ref="E35:H35" si="10">E36</f>
        <v>21920000</v>
      </c>
      <c r="F35" s="24">
        <f t="shared" si="10"/>
        <v>16814377</v>
      </c>
      <c r="G35" s="41">
        <f>F35/E35</f>
        <v>0.76707924270072991</v>
      </c>
      <c r="H35" s="24">
        <f t="shared" si="10"/>
        <v>-5105623</v>
      </c>
      <c r="I35" s="24">
        <f>(F35/E35)*100-100</f>
        <v>-23.292075729927006</v>
      </c>
      <c r="J35" s="72" t="s">
        <v>89</v>
      </c>
      <c r="K35" s="11" t="s">
        <v>62</v>
      </c>
      <c r="L35" s="18">
        <v>600</v>
      </c>
      <c r="M35" s="15">
        <v>600</v>
      </c>
      <c r="N35" s="15">
        <v>595</v>
      </c>
      <c r="O35" s="38">
        <f t="shared" si="9"/>
        <v>0.9916666666666667</v>
      </c>
      <c r="P35" s="15">
        <f>N35-M35</f>
        <v>-5</v>
      </c>
      <c r="Q35" s="20">
        <f>(N35/M35)*100-100</f>
        <v>-0.8333333333333286</v>
      </c>
      <c r="R35" s="21"/>
    </row>
    <row r="36" spans="1:18" s="16" customFormat="1" ht="79.5" customHeight="1" x14ac:dyDescent="0.25">
      <c r="A36" s="73"/>
      <c r="B36" s="69"/>
      <c r="C36" s="12" t="s">
        <v>17</v>
      </c>
      <c r="D36" s="24">
        <v>22100000</v>
      </c>
      <c r="E36" s="24">
        <v>21920000</v>
      </c>
      <c r="F36" s="24">
        <v>16814377</v>
      </c>
      <c r="G36" s="41">
        <f t="shared" ref="G36:G38" si="11">F36/E36</f>
        <v>0.76707924270072991</v>
      </c>
      <c r="H36" s="24">
        <f>F36-E36</f>
        <v>-5105623</v>
      </c>
      <c r="I36" s="24">
        <f>(F36/E36)*100-100</f>
        <v>-23.292075729927006</v>
      </c>
      <c r="J36" s="73"/>
      <c r="K36" s="11" t="s">
        <v>63</v>
      </c>
      <c r="L36" s="18">
        <v>6</v>
      </c>
      <c r="M36" s="15">
        <v>6</v>
      </c>
      <c r="N36" s="15">
        <v>6</v>
      </c>
      <c r="O36" s="38">
        <f t="shared" si="9"/>
        <v>1</v>
      </c>
      <c r="P36" s="15">
        <v>0</v>
      </c>
      <c r="Q36" s="20">
        <v>0</v>
      </c>
      <c r="R36" s="21"/>
    </row>
    <row r="37" spans="1:18" s="16" customFormat="1" ht="83.25" customHeight="1" x14ac:dyDescent="0.25">
      <c r="A37" s="72" t="s">
        <v>65</v>
      </c>
      <c r="B37" s="48" t="s">
        <v>15</v>
      </c>
      <c r="C37" s="47" t="s">
        <v>13</v>
      </c>
      <c r="D37" s="45">
        <f>D38</f>
        <v>100000</v>
      </c>
      <c r="E37" s="45">
        <f t="shared" ref="E37:H37" si="12">E38</f>
        <v>360000</v>
      </c>
      <c r="F37" s="45">
        <f t="shared" si="12"/>
        <v>24561.279999999999</v>
      </c>
      <c r="G37" s="44">
        <f t="shared" si="11"/>
        <v>6.8225777777777774E-2</v>
      </c>
      <c r="H37" s="45">
        <f t="shared" si="12"/>
        <v>-335438.71999999997</v>
      </c>
      <c r="I37" s="45">
        <f t="shared" ref="I37:I42" si="13">(F37/E37)*100-100</f>
        <v>-93.177422222222219</v>
      </c>
      <c r="J37" s="72" t="s">
        <v>92</v>
      </c>
      <c r="K37" s="74" t="s">
        <v>66</v>
      </c>
      <c r="L37" s="65">
        <v>20</v>
      </c>
      <c r="M37" s="65">
        <v>205</v>
      </c>
      <c r="N37" s="65">
        <v>14</v>
      </c>
      <c r="O37" s="56">
        <f t="shared" si="9"/>
        <v>6.8292682926829273E-2</v>
      </c>
      <c r="P37" s="65">
        <f>N37-M37</f>
        <v>-191</v>
      </c>
      <c r="Q37" s="114">
        <f>(N37/M37)*100-100</f>
        <v>-93.170731707317074</v>
      </c>
      <c r="R37" s="72" t="s">
        <v>91</v>
      </c>
    </row>
    <row r="38" spans="1:18" s="16" customFormat="1" ht="72.75" customHeight="1" x14ac:dyDescent="0.25">
      <c r="A38" s="94"/>
      <c r="B38" s="49"/>
      <c r="C38" s="46" t="s">
        <v>17</v>
      </c>
      <c r="D38" s="19">
        <v>100000</v>
      </c>
      <c r="E38" s="19">
        <v>360000</v>
      </c>
      <c r="F38" s="19">
        <v>24561.279999999999</v>
      </c>
      <c r="G38" s="39">
        <f t="shared" si="11"/>
        <v>6.8225777777777774E-2</v>
      </c>
      <c r="H38" s="19">
        <f>F38-E38</f>
        <v>-335438.71999999997</v>
      </c>
      <c r="I38" s="19">
        <f t="shared" si="13"/>
        <v>-93.177422222222219</v>
      </c>
      <c r="J38" s="94"/>
      <c r="K38" s="75"/>
      <c r="L38" s="66"/>
      <c r="M38" s="66"/>
      <c r="N38" s="66"/>
      <c r="O38" s="57"/>
      <c r="P38" s="66"/>
      <c r="Q38" s="115"/>
      <c r="R38" s="94"/>
    </row>
    <row r="39" spans="1:18" s="16" customFormat="1" ht="21.75" customHeight="1" x14ac:dyDescent="0.25">
      <c r="A39" s="72" t="s">
        <v>67</v>
      </c>
      <c r="B39" s="48" t="s">
        <v>15</v>
      </c>
      <c r="C39" s="12" t="s">
        <v>13</v>
      </c>
      <c r="D39" s="24">
        <f>D40</f>
        <v>540000</v>
      </c>
      <c r="E39" s="24">
        <f t="shared" ref="E39" si="14">E40</f>
        <v>280000</v>
      </c>
      <c r="F39" s="24">
        <f t="shared" ref="F39" si="15">F40</f>
        <v>0</v>
      </c>
      <c r="G39" s="41">
        <f>F39/E39</f>
        <v>0</v>
      </c>
      <c r="H39" s="24">
        <f t="shared" ref="H39" si="16">H40</f>
        <v>-280000</v>
      </c>
      <c r="I39" s="27">
        <f t="shared" si="13"/>
        <v>-100</v>
      </c>
      <c r="J39" s="121" t="s">
        <v>93</v>
      </c>
      <c r="K39" s="123" t="s">
        <v>68</v>
      </c>
      <c r="L39" s="118">
        <v>3</v>
      </c>
      <c r="M39" s="118">
        <v>2</v>
      </c>
      <c r="N39" s="118">
        <v>0</v>
      </c>
      <c r="O39" s="56">
        <f t="shared" si="9"/>
        <v>0</v>
      </c>
      <c r="P39" s="118">
        <f>N39-M39</f>
        <v>-2</v>
      </c>
      <c r="Q39" s="114">
        <f>(N39/M39)*100-100</f>
        <v>-100</v>
      </c>
      <c r="R39" s="116" t="s">
        <v>101</v>
      </c>
    </row>
    <row r="40" spans="1:18" s="16" customFormat="1" ht="160.5" customHeight="1" x14ac:dyDescent="0.25">
      <c r="A40" s="73"/>
      <c r="B40" s="69"/>
      <c r="C40" s="12" t="s">
        <v>17</v>
      </c>
      <c r="D40" s="24">
        <v>540000</v>
      </c>
      <c r="E40" s="24">
        <v>280000</v>
      </c>
      <c r="F40" s="24">
        <v>0</v>
      </c>
      <c r="G40" s="41">
        <f>F40/E40</f>
        <v>0</v>
      </c>
      <c r="H40" s="24">
        <f>F40-E40</f>
        <v>-280000</v>
      </c>
      <c r="I40" s="27">
        <v>-100</v>
      </c>
      <c r="J40" s="122"/>
      <c r="K40" s="124"/>
      <c r="L40" s="119"/>
      <c r="M40" s="119"/>
      <c r="N40" s="119"/>
      <c r="O40" s="57"/>
      <c r="P40" s="119"/>
      <c r="Q40" s="115"/>
      <c r="R40" s="117"/>
    </row>
    <row r="41" spans="1:18" s="16" customFormat="1" ht="20.25" customHeight="1" x14ac:dyDescent="0.25">
      <c r="A41" s="72" t="s">
        <v>69</v>
      </c>
      <c r="B41" s="48" t="s">
        <v>15</v>
      </c>
      <c r="C41" s="12" t="s">
        <v>13</v>
      </c>
      <c r="D41" s="24">
        <f>D42</f>
        <v>1435000</v>
      </c>
      <c r="E41" s="24">
        <f t="shared" ref="E41" si="17">E42</f>
        <v>1615000</v>
      </c>
      <c r="F41" s="24">
        <f t="shared" ref="F41" si="18">F42</f>
        <v>1612333.33</v>
      </c>
      <c r="G41" s="41">
        <f t="shared" ref="G41:G44" si="19">F41/E41</f>
        <v>0.99834881114551088</v>
      </c>
      <c r="H41" s="24">
        <f t="shared" ref="H41" si="20">H42</f>
        <v>-2666.6699999999255</v>
      </c>
      <c r="I41" s="24">
        <f t="shared" si="13"/>
        <v>-0.16511888544890496</v>
      </c>
      <c r="J41" s="72"/>
      <c r="K41" s="74" t="s">
        <v>70</v>
      </c>
      <c r="L41" s="65">
        <v>1</v>
      </c>
      <c r="M41" s="65">
        <v>1</v>
      </c>
      <c r="N41" s="65">
        <v>1</v>
      </c>
      <c r="O41" s="56">
        <f t="shared" si="9"/>
        <v>1</v>
      </c>
      <c r="P41" s="65">
        <v>0</v>
      </c>
      <c r="Q41" s="114">
        <v>0</v>
      </c>
      <c r="R41" s="112"/>
    </row>
    <row r="42" spans="1:18" s="16" customFormat="1" ht="48" customHeight="1" x14ac:dyDescent="0.25">
      <c r="A42" s="73"/>
      <c r="B42" s="69"/>
      <c r="C42" s="12" t="s">
        <v>17</v>
      </c>
      <c r="D42" s="24">
        <v>1435000</v>
      </c>
      <c r="E42" s="24">
        <v>1615000</v>
      </c>
      <c r="F42" s="24">
        <v>1612333.33</v>
      </c>
      <c r="G42" s="41">
        <f t="shared" si="19"/>
        <v>0.99834881114551088</v>
      </c>
      <c r="H42" s="24">
        <f>F42-E42</f>
        <v>-2666.6699999999255</v>
      </c>
      <c r="I42" s="24">
        <f t="shared" si="13"/>
        <v>-0.16511888544890496</v>
      </c>
      <c r="J42" s="73"/>
      <c r="K42" s="75"/>
      <c r="L42" s="66"/>
      <c r="M42" s="66"/>
      <c r="N42" s="66"/>
      <c r="O42" s="57"/>
      <c r="P42" s="66"/>
      <c r="Q42" s="115"/>
      <c r="R42" s="113"/>
    </row>
    <row r="43" spans="1:18" s="16" customFormat="1" x14ac:dyDescent="0.25">
      <c r="A43" s="72" t="s">
        <v>26</v>
      </c>
      <c r="B43" s="72" t="s">
        <v>15</v>
      </c>
      <c r="C43" s="5" t="s">
        <v>13</v>
      </c>
      <c r="D43" s="19">
        <f>D44</f>
        <v>135045306.55000001</v>
      </c>
      <c r="E43" s="19">
        <f t="shared" ref="E43:I43" si="21">E44</f>
        <v>134186533.55</v>
      </c>
      <c r="F43" s="19">
        <f t="shared" si="21"/>
        <v>119164124.77000001</v>
      </c>
      <c r="G43" s="41">
        <f t="shared" si="19"/>
        <v>0.88804831317590893</v>
      </c>
      <c r="H43" s="19">
        <f t="shared" si="21"/>
        <v>-15022408.779999997</v>
      </c>
      <c r="I43" s="19">
        <f t="shared" si="21"/>
        <v>-11.195168682409104</v>
      </c>
      <c r="J43" s="67" t="s">
        <v>16</v>
      </c>
      <c r="K43" s="67" t="s">
        <v>16</v>
      </c>
      <c r="L43" s="67" t="s">
        <v>16</v>
      </c>
      <c r="M43" s="67" t="s">
        <v>16</v>
      </c>
      <c r="N43" s="67" t="s">
        <v>16</v>
      </c>
      <c r="O43" s="67" t="s">
        <v>16</v>
      </c>
      <c r="P43" s="67" t="s">
        <v>16</v>
      </c>
      <c r="Q43" s="67" t="s">
        <v>16</v>
      </c>
      <c r="R43" s="67" t="s">
        <v>16</v>
      </c>
    </row>
    <row r="44" spans="1:18" s="16" customFormat="1" ht="24" x14ac:dyDescent="0.25">
      <c r="A44" s="73"/>
      <c r="B44" s="73"/>
      <c r="C44" s="5" t="s">
        <v>17</v>
      </c>
      <c r="D44" s="19">
        <f>D31+D27+D24+D22+D18+D14</f>
        <v>135045306.55000001</v>
      </c>
      <c r="E44" s="19">
        <f t="shared" ref="E44:H44" si="22">E31+E27+E24+E22+E18+E14</f>
        <v>134186533.55</v>
      </c>
      <c r="F44" s="19">
        <f t="shared" si="22"/>
        <v>119164124.77000001</v>
      </c>
      <c r="G44" s="41">
        <f t="shared" si="19"/>
        <v>0.88804831317590893</v>
      </c>
      <c r="H44" s="19">
        <f t="shared" si="22"/>
        <v>-15022408.779999997</v>
      </c>
      <c r="I44" s="19">
        <f>(F44/E44)*100-100</f>
        <v>-11.195168682409104</v>
      </c>
      <c r="J44" s="68"/>
      <c r="K44" s="68"/>
      <c r="L44" s="68"/>
      <c r="M44" s="68"/>
      <c r="N44" s="68"/>
      <c r="O44" s="68"/>
      <c r="P44" s="68"/>
      <c r="Q44" s="68"/>
      <c r="R44" s="68"/>
    </row>
    <row r="45" spans="1:18" s="16" customFormat="1" x14ac:dyDescent="0.25">
      <c r="A45" s="97" t="s">
        <v>27</v>
      </c>
      <c r="B45" s="98"/>
      <c r="C45" s="98"/>
      <c r="D45" s="98"/>
      <c r="E45" s="98"/>
      <c r="F45" s="98"/>
      <c r="G45" s="98"/>
      <c r="H45" s="98"/>
      <c r="I45" s="98"/>
      <c r="J45" s="98"/>
      <c r="K45" s="98"/>
      <c r="L45" s="98"/>
      <c r="M45" s="98"/>
      <c r="N45" s="98"/>
      <c r="O45" s="98"/>
      <c r="P45" s="98"/>
      <c r="Q45" s="98"/>
      <c r="R45" s="99"/>
    </row>
    <row r="46" spans="1:18" s="16" customFormat="1" ht="30" customHeight="1" x14ac:dyDescent="0.25">
      <c r="A46" s="72" t="s">
        <v>28</v>
      </c>
      <c r="B46" s="72" t="s">
        <v>15</v>
      </c>
      <c r="C46" s="13" t="s">
        <v>13</v>
      </c>
      <c r="D46" s="19">
        <f>D47</f>
        <v>11165306.16</v>
      </c>
      <c r="E46" s="19">
        <f t="shared" ref="E46:I46" si="23">E47</f>
        <v>11165306.16</v>
      </c>
      <c r="F46" s="19">
        <f t="shared" si="23"/>
        <v>8627047.1500000004</v>
      </c>
      <c r="G46" s="39">
        <f>F46/E46</f>
        <v>0.77266552536701782</v>
      </c>
      <c r="H46" s="19">
        <f t="shared" si="23"/>
        <v>-2538259.0099999998</v>
      </c>
      <c r="I46" s="19">
        <f t="shared" si="23"/>
        <v>-22.733447463298219</v>
      </c>
      <c r="J46" s="48"/>
      <c r="K46" s="1" t="s">
        <v>71</v>
      </c>
      <c r="L46" s="14">
        <v>2</v>
      </c>
      <c r="M46" s="14">
        <v>2</v>
      </c>
      <c r="N46" s="14">
        <v>2</v>
      </c>
      <c r="O46" s="39">
        <f>N46/M46</f>
        <v>1</v>
      </c>
      <c r="P46" s="14">
        <v>0</v>
      </c>
      <c r="Q46" s="30">
        <v>0</v>
      </c>
      <c r="R46" s="5"/>
    </row>
    <row r="47" spans="1:18" s="16" customFormat="1" ht="37.5" customHeight="1" x14ac:dyDescent="0.25">
      <c r="A47" s="73"/>
      <c r="B47" s="73"/>
      <c r="C47" s="72" t="s">
        <v>17</v>
      </c>
      <c r="D47" s="50">
        <f>D51+D53+D55+D57+D59+D61+D63+D65</f>
        <v>11165306.16</v>
      </c>
      <c r="E47" s="50">
        <f t="shared" ref="E47:H47" si="24">E51+E53+E55+E57+E59+E61+E63+E65</f>
        <v>11165306.16</v>
      </c>
      <c r="F47" s="50">
        <f t="shared" si="24"/>
        <v>8627047.1500000004</v>
      </c>
      <c r="G47" s="53">
        <f>F47/E47</f>
        <v>0.77266552536701782</v>
      </c>
      <c r="H47" s="50">
        <f t="shared" si="24"/>
        <v>-2538259.0099999998</v>
      </c>
      <c r="I47" s="50">
        <f t="shared" ref="I47" si="25">(F47/E47)*100-100</f>
        <v>-22.733447463298219</v>
      </c>
      <c r="J47" s="69"/>
      <c r="K47" s="1" t="s">
        <v>72</v>
      </c>
      <c r="L47" s="14">
        <v>1</v>
      </c>
      <c r="M47" s="14">
        <v>4</v>
      </c>
      <c r="N47" s="14">
        <v>4</v>
      </c>
      <c r="O47" s="39">
        <f t="shared" ref="O47:O64" si="26">N47/M47</f>
        <v>1</v>
      </c>
      <c r="P47" s="14">
        <v>0</v>
      </c>
      <c r="Q47" s="30">
        <v>0</v>
      </c>
      <c r="R47" s="5"/>
    </row>
    <row r="48" spans="1:18" s="16" customFormat="1" ht="37.5" customHeight="1" x14ac:dyDescent="0.25">
      <c r="A48" s="73"/>
      <c r="B48" s="73"/>
      <c r="C48" s="73"/>
      <c r="D48" s="51"/>
      <c r="E48" s="51"/>
      <c r="F48" s="51"/>
      <c r="G48" s="55"/>
      <c r="H48" s="51"/>
      <c r="I48" s="51"/>
      <c r="J48" s="69"/>
      <c r="K48" s="1" t="s">
        <v>88</v>
      </c>
      <c r="L48" s="14"/>
      <c r="M48" s="14">
        <v>1</v>
      </c>
      <c r="N48" s="14">
        <v>1</v>
      </c>
      <c r="O48" s="39">
        <f t="shared" si="26"/>
        <v>1</v>
      </c>
      <c r="P48" s="14">
        <v>0</v>
      </c>
      <c r="Q48" s="30">
        <v>0</v>
      </c>
      <c r="R48" s="5"/>
    </row>
    <row r="49" spans="1:18" s="16" customFormat="1" ht="59.25" customHeight="1" x14ac:dyDescent="0.25">
      <c r="A49" s="94"/>
      <c r="B49" s="94"/>
      <c r="C49" s="94"/>
      <c r="D49" s="52"/>
      <c r="E49" s="52"/>
      <c r="F49" s="52"/>
      <c r="G49" s="54"/>
      <c r="H49" s="52"/>
      <c r="I49" s="52"/>
      <c r="J49" s="49"/>
      <c r="K49" s="1" t="s">
        <v>87</v>
      </c>
      <c r="L49" s="14"/>
      <c r="M49" s="14">
        <v>1</v>
      </c>
      <c r="N49" s="14">
        <v>1</v>
      </c>
      <c r="O49" s="39">
        <f t="shared" si="26"/>
        <v>1</v>
      </c>
      <c r="P49" s="14">
        <v>0</v>
      </c>
      <c r="Q49" s="30">
        <v>0</v>
      </c>
      <c r="R49" s="5"/>
    </row>
    <row r="50" spans="1:18" s="16" customFormat="1" ht="15" customHeight="1" x14ac:dyDescent="0.25">
      <c r="A50" s="62" t="s">
        <v>73</v>
      </c>
      <c r="B50" s="62" t="s">
        <v>15</v>
      </c>
      <c r="C50" s="13" t="s">
        <v>13</v>
      </c>
      <c r="D50" s="19">
        <f>D51</f>
        <v>277812.44</v>
      </c>
      <c r="E50" s="19">
        <f t="shared" ref="E50:I50" si="27">E51</f>
        <v>277812.44</v>
      </c>
      <c r="F50" s="19">
        <f t="shared" si="27"/>
        <v>277777.77</v>
      </c>
      <c r="G50" s="39">
        <f>F50/E50</f>
        <v>0.9998752035725974</v>
      </c>
      <c r="H50" s="19">
        <f t="shared" si="27"/>
        <v>-34.669999999983702</v>
      </c>
      <c r="I50" s="19">
        <f t="shared" si="27"/>
        <v>-1.2479642740260033E-2</v>
      </c>
      <c r="J50" s="62"/>
      <c r="K50" s="101" t="s">
        <v>71</v>
      </c>
      <c r="L50" s="63">
        <v>1</v>
      </c>
      <c r="M50" s="63">
        <v>1</v>
      </c>
      <c r="N50" s="63">
        <v>1</v>
      </c>
      <c r="O50" s="53">
        <f t="shared" si="26"/>
        <v>1</v>
      </c>
      <c r="P50" s="63">
        <f>N50-M50</f>
        <v>0</v>
      </c>
      <c r="Q50" s="64">
        <f>(N50*M50)*100-100</f>
        <v>0</v>
      </c>
      <c r="R50" s="62"/>
    </row>
    <row r="51" spans="1:18" s="16" customFormat="1" ht="26.25" customHeight="1" x14ac:dyDescent="0.25">
      <c r="A51" s="62"/>
      <c r="B51" s="62"/>
      <c r="C51" s="13" t="s">
        <v>17</v>
      </c>
      <c r="D51" s="19">
        <v>277812.44</v>
      </c>
      <c r="E51" s="19">
        <v>277812.44</v>
      </c>
      <c r="F51" s="19">
        <v>277777.77</v>
      </c>
      <c r="G51" s="39">
        <f t="shared" ref="G51:G66" si="28">F51/E51</f>
        <v>0.9998752035725974</v>
      </c>
      <c r="H51" s="19">
        <f>F51-E51</f>
        <v>-34.669999999983702</v>
      </c>
      <c r="I51" s="19">
        <f>(F51/E51)*100-100</f>
        <v>-1.2479642740260033E-2</v>
      </c>
      <c r="J51" s="62"/>
      <c r="K51" s="102"/>
      <c r="L51" s="63"/>
      <c r="M51" s="63"/>
      <c r="N51" s="63"/>
      <c r="O51" s="54"/>
      <c r="P51" s="63"/>
      <c r="Q51" s="64"/>
      <c r="R51" s="62"/>
    </row>
    <row r="52" spans="1:18" s="16" customFormat="1" ht="15" customHeight="1" x14ac:dyDescent="0.25">
      <c r="A52" s="62" t="s">
        <v>74</v>
      </c>
      <c r="B52" s="62" t="s">
        <v>15</v>
      </c>
      <c r="C52" s="13" t="s">
        <v>13</v>
      </c>
      <c r="D52" s="19">
        <f>D53</f>
        <v>101141.11</v>
      </c>
      <c r="E52" s="19">
        <f t="shared" ref="E52" si="29">E53</f>
        <v>101141.11</v>
      </c>
      <c r="F52" s="19">
        <f t="shared" ref="F52" si="30">F53</f>
        <v>101111.11</v>
      </c>
      <c r="G52" s="39">
        <f t="shared" si="28"/>
        <v>0.99970338470677256</v>
      </c>
      <c r="H52" s="19">
        <f t="shared" ref="H52" si="31">H53</f>
        <v>-30</v>
      </c>
      <c r="I52" s="19">
        <f t="shared" ref="I52" si="32">I53</f>
        <v>-2.9661529322737579E-2</v>
      </c>
      <c r="J52" s="62"/>
      <c r="K52" s="100" t="s">
        <v>71</v>
      </c>
      <c r="L52" s="63">
        <v>1</v>
      </c>
      <c r="M52" s="63">
        <v>1</v>
      </c>
      <c r="N52" s="63">
        <v>1</v>
      </c>
      <c r="O52" s="53">
        <f t="shared" si="26"/>
        <v>1</v>
      </c>
      <c r="P52" s="63">
        <f>N52-M52</f>
        <v>0</v>
      </c>
      <c r="Q52" s="64">
        <f>(N52*M52)*100-100</f>
        <v>0</v>
      </c>
      <c r="R52" s="62"/>
    </row>
    <row r="53" spans="1:18" s="16" customFormat="1" ht="34.5" customHeight="1" x14ac:dyDescent="0.25">
      <c r="A53" s="62"/>
      <c r="B53" s="62"/>
      <c r="C53" s="13" t="s">
        <v>17</v>
      </c>
      <c r="D53" s="19">
        <v>101141.11</v>
      </c>
      <c r="E53" s="19">
        <v>101141.11</v>
      </c>
      <c r="F53" s="19">
        <v>101111.11</v>
      </c>
      <c r="G53" s="39">
        <f t="shared" si="28"/>
        <v>0.99970338470677256</v>
      </c>
      <c r="H53" s="19">
        <f>F53-E53</f>
        <v>-30</v>
      </c>
      <c r="I53" s="19">
        <f>(F53/E53)*100-100</f>
        <v>-2.9661529322737579E-2</v>
      </c>
      <c r="J53" s="62"/>
      <c r="K53" s="100"/>
      <c r="L53" s="63"/>
      <c r="M53" s="63"/>
      <c r="N53" s="63"/>
      <c r="O53" s="54"/>
      <c r="P53" s="63"/>
      <c r="Q53" s="64"/>
      <c r="R53" s="62"/>
    </row>
    <row r="54" spans="1:18" s="16" customFormat="1" ht="27" customHeight="1" x14ac:dyDescent="0.25">
      <c r="A54" s="62" t="s">
        <v>75</v>
      </c>
      <c r="B54" s="62" t="s">
        <v>15</v>
      </c>
      <c r="C54" s="13" t="s">
        <v>13</v>
      </c>
      <c r="D54" s="19">
        <f>D55</f>
        <v>1276873.8600000001</v>
      </c>
      <c r="E54" s="19">
        <f t="shared" ref="E54:I58" si="33">E55</f>
        <v>1176873.8600000001</v>
      </c>
      <c r="F54" s="19">
        <f t="shared" si="33"/>
        <v>1146948.8600000001</v>
      </c>
      <c r="G54" s="39">
        <f t="shared" si="28"/>
        <v>0.97457246607550618</v>
      </c>
      <c r="H54" s="19">
        <f t="shared" si="33"/>
        <v>-29925</v>
      </c>
      <c r="I54" s="19">
        <f t="shared" si="33"/>
        <v>-2.5427533924493844</v>
      </c>
      <c r="J54" s="62"/>
      <c r="K54" s="1" t="s">
        <v>76</v>
      </c>
      <c r="L54" s="14">
        <v>82.4</v>
      </c>
      <c r="M54" s="14">
        <v>100</v>
      </c>
      <c r="N54" s="14">
        <v>100</v>
      </c>
      <c r="O54" s="39">
        <f t="shared" si="26"/>
        <v>1</v>
      </c>
      <c r="P54" s="14">
        <v>0</v>
      </c>
      <c r="Q54" s="30">
        <v>0</v>
      </c>
      <c r="R54" s="72"/>
    </row>
    <row r="55" spans="1:18" s="16" customFormat="1" ht="36.75" customHeight="1" x14ac:dyDescent="0.25">
      <c r="A55" s="62"/>
      <c r="B55" s="62"/>
      <c r="C55" s="13" t="s">
        <v>17</v>
      </c>
      <c r="D55" s="19">
        <v>1276873.8600000001</v>
      </c>
      <c r="E55" s="19">
        <v>1176873.8600000001</v>
      </c>
      <c r="F55" s="19">
        <v>1146948.8600000001</v>
      </c>
      <c r="G55" s="39">
        <f t="shared" si="28"/>
        <v>0.97457246607550618</v>
      </c>
      <c r="H55" s="19">
        <f>F55-E55</f>
        <v>-29925</v>
      </c>
      <c r="I55" s="19">
        <f>(F55/E55)*100-100</f>
        <v>-2.5427533924493844</v>
      </c>
      <c r="J55" s="62"/>
      <c r="K55" s="1" t="s">
        <v>72</v>
      </c>
      <c r="L55" s="14"/>
      <c r="M55" s="14">
        <v>1</v>
      </c>
      <c r="N55" s="14">
        <v>1</v>
      </c>
      <c r="O55" s="39">
        <f t="shared" si="26"/>
        <v>1</v>
      </c>
      <c r="P55" s="14">
        <v>0</v>
      </c>
      <c r="Q55" s="30">
        <v>0</v>
      </c>
      <c r="R55" s="94"/>
    </row>
    <row r="56" spans="1:18" s="16" customFormat="1" ht="26.25" customHeight="1" x14ac:dyDescent="0.25">
      <c r="A56" s="62" t="s">
        <v>77</v>
      </c>
      <c r="B56" s="62" t="s">
        <v>15</v>
      </c>
      <c r="C56" s="13" t="s">
        <v>13</v>
      </c>
      <c r="D56" s="19">
        <f>D57</f>
        <v>494301.22</v>
      </c>
      <c r="E56" s="19">
        <f t="shared" si="33"/>
        <v>457536.55</v>
      </c>
      <c r="F56" s="19">
        <f t="shared" si="33"/>
        <v>457536.55</v>
      </c>
      <c r="G56" s="39">
        <f t="shared" si="28"/>
        <v>1</v>
      </c>
      <c r="H56" s="19">
        <f t="shared" si="33"/>
        <v>0</v>
      </c>
      <c r="I56" s="19">
        <f t="shared" si="33"/>
        <v>0</v>
      </c>
      <c r="J56" s="62"/>
      <c r="K56" s="1" t="s">
        <v>76</v>
      </c>
      <c r="L56" s="14">
        <v>71.2</v>
      </c>
      <c r="M56" s="14">
        <v>100</v>
      </c>
      <c r="N56" s="14">
        <v>100</v>
      </c>
      <c r="O56" s="39">
        <f t="shared" si="26"/>
        <v>1</v>
      </c>
      <c r="P56" s="14">
        <v>0</v>
      </c>
      <c r="Q56" s="30">
        <v>0</v>
      </c>
      <c r="R56" s="72"/>
    </row>
    <row r="57" spans="1:18" s="16" customFormat="1" ht="46.5" customHeight="1" x14ac:dyDescent="0.25">
      <c r="A57" s="62"/>
      <c r="B57" s="62"/>
      <c r="C57" s="13" t="s">
        <v>17</v>
      </c>
      <c r="D57" s="19">
        <v>494301.22</v>
      </c>
      <c r="E57" s="19">
        <v>457536.55</v>
      </c>
      <c r="F57" s="19">
        <v>457536.55</v>
      </c>
      <c r="G57" s="39">
        <f t="shared" si="28"/>
        <v>1</v>
      </c>
      <c r="H57" s="19">
        <f>F57-E57</f>
        <v>0</v>
      </c>
      <c r="I57" s="19">
        <f>(F57/E57)*100-100</f>
        <v>0</v>
      </c>
      <c r="J57" s="62"/>
      <c r="K57" s="1" t="s">
        <v>72</v>
      </c>
      <c r="L57" s="14"/>
      <c r="M57" s="14">
        <v>1</v>
      </c>
      <c r="N57" s="14">
        <v>1</v>
      </c>
      <c r="O57" s="39">
        <f t="shared" si="26"/>
        <v>1</v>
      </c>
      <c r="P57" s="14">
        <v>0</v>
      </c>
      <c r="Q57" s="30">
        <v>0</v>
      </c>
      <c r="R57" s="94"/>
    </row>
    <row r="58" spans="1:18" s="16" customFormat="1" ht="35.25" customHeight="1" x14ac:dyDescent="0.25">
      <c r="A58" s="62" t="s">
        <v>78</v>
      </c>
      <c r="B58" s="62" t="s">
        <v>15</v>
      </c>
      <c r="C58" s="13" t="s">
        <v>13</v>
      </c>
      <c r="D58" s="19">
        <f>D59</f>
        <v>1515177.53</v>
      </c>
      <c r="E58" s="19">
        <f t="shared" si="33"/>
        <v>1452942.2</v>
      </c>
      <c r="F58" s="19">
        <f t="shared" si="33"/>
        <v>1445559.86</v>
      </c>
      <c r="G58" s="39">
        <f t="shared" si="28"/>
        <v>0.99491904082626281</v>
      </c>
      <c r="H58" s="19">
        <f t="shared" si="33"/>
        <v>-7382.339999999851</v>
      </c>
      <c r="I58" s="19">
        <f t="shared" si="33"/>
        <v>-0.50809591737372273</v>
      </c>
      <c r="J58" s="62"/>
      <c r="K58" s="1" t="s">
        <v>76</v>
      </c>
      <c r="L58" s="2">
        <v>76</v>
      </c>
      <c r="M58" s="14">
        <v>100</v>
      </c>
      <c r="N58" s="14">
        <v>100</v>
      </c>
      <c r="O58" s="39">
        <f t="shared" si="26"/>
        <v>1</v>
      </c>
      <c r="P58" s="14">
        <v>0</v>
      </c>
      <c r="Q58" s="30">
        <v>0</v>
      </c>
      <c r="R58" s="72"/>
    </row>
    <row r="59" spans="1:18" s="16" customFormat="1" ht="39.75" customHeight="1" x14ac:dyDescent="0.25">
      <c r="A59" s="62"/>
      <c r="B59" s="62"/>
      <c r="C59" s="13" t="s">
        <v>17</v>
      </c>
      <c r="D59" s="19">
        <v>1515177.53</v>
      </c>
      <c r="E59" s="19">
        <v>1452942.2</v>
      </c>
      <c r="F59" s="19">
        <v>1445559.86</v>
      </c>
      <c r="G59" s="39">
        <f t="shared" si="28"/>
        <v>0.99491904082626281</v>
      </c>
      <c r="H59" s="19">
        <f>F59-E59</f>
        <v>-7382.339999999851</v>
      </c>
      <c r="I59" s="19">
        <f>(F59/E59)*100-100</f>
        <v>-0.50809591737372273</v>
      </c>
      <c r="J59" s="62"/>
      <c r="K59" s="1" t="s">
        <v>72</v>
      </c>
      <c r="L59" s="14"/>
      <c r="M59" s="14">
        <v>1</v>
      </c>
      <c r="N59" s="14">
        <v>1</v>
      </c>
      <c r="O59" s="39">
        <f t="shared" si="26"/>
        <v>1</v>
      </c>
      <c r="P59" s="14">
        <v>0</v>
      </c>
      <c r="Q59" s="30">
        <v>0</v>
      </c>
      <c r="R59" s="94"/>
    </row>
    <row r="60" spans="1:18" s="16" customFormat="1" ht="35.25" customHeight="1" x14ac:dyDescent="0.25">
      <c r="A60" s="62" t="s">
        <v>79</v>
      </c>
      <c r="B60" s="62" t="s">
        <v>15</v>
      </c>
      <c r="C60" s="13" t="s">
        <v>13</v>
      </c>
      <c r="D60" s="19">
        <f>D61</f>
        <v>7500000</v>
      </c>
      <c r="E60" s="19">
        <f t="shared" ref="E60" si="34">E61</f>
        <v>7500000</v>
      </c>
      <c r="F60" s="19">
        <f t="shared" ref="F60" si="35">F61</f>
        <v>5000000</v>
      </c>
      <c r="G60" s="39">
        <f t="shared" si="28"/>
        <v>0.66666666666666663</v>
      </c>
      <c r="H60" s="19">
        <f t="shared" ref="H60" si="36">H61</f>
        <v>-2500000</v>
      </c>
      <c r="I60" s="19">
        <f t="shared" ref="I60" si="37">I61</f>
        <v>-33.333333333333343</v>
      </c>
      <c r="J60" s="62" t="s">
        <v>85</v>
      </c>
      <c r="K60" s="100" t="s">
        <v>72</v>
      </c>
      <c r="L60" s="63">
        <v>1</v>
      </c>
      <c r="M60" s="63">
        <v>1</v>
      </c>
      <c r="N60" s="63">
        <v>1</v>
      </c>
      <c r="O60" s="53">
        <f t="shared" si="26"/>
        <v>1</v>
      </c>
      <c r="P60" s="63">
        <f>N60-M60</f>
        <v>0</v>
      </c>
      <c r="Q60" s="64">
        <f>(N60*M60)*100-100</f>
        <v>0</v>
      </c>
      <c r="R60" s="62"/>
    </row>
    <row r="61" spans="1:18" s="16" customFormat="1" ht="49.5" customHeight="1" x14ac:dyDescent="0.25">
      <c r="A61" s="62"/>
      <c r="B61" s="62"/>
      <c r="C61" s="13" t="s">
        <v>17</v>
      </c>
      <c r="D61" s="19">
        <v>7500000</v>
      </c>
      <c r="E61" s="19">
        <v>7500000</v>
      </c>
      <c r="F61" s="19">
        <v>5000000</v>
      </c>
      <c r="G61" s="39">
        <f t="shared" si="28"/>
        <v>0.66666666666666663</v>
      </c>
      <c r="H61" s="19">
        <f>F61-E61</f>
        <v>-2500000</v>
      </c>
      <c r="I61" s="19">
        <f>(F61/E61)*100-100</f>
        <v>-33.333333333333343</v>
      </c>
      <c r="J61" s="62"/>
      <c r="K61" s="100"/>
      <c r="L61" s="63"/>
      <c r="M61" s="63"/>
      <c r="N61" s="63"/>
      <c r="O61" s="54"/>
      <c r="P61" s="63"/>
      <c r="Q61" s="64"/>
      <c r="R61" s="62"/>
    </row>
    <row r="62" spans="1:18" s="16" customFormat="1" ht="21" customHeight="1" x14ac:dyDescent="0.25">
      <c r="A62" s="62" t="s">
        <v>96</v>
      </c>
      <c r="B62" s="62" t="s">
        <v>15</v>
      </c>
      <c r="C62" s="13" t="s">
        <v>13</v>
      </c>
      <c r="D62" s="31">
        <f>D63</f>
        <v>0</v>
      </c>
      <c r="E62" s="19">
        <f t="shared" ref="E62" si="38">E63</f>
        <v>100000</v>
      </c>
      <c r="F62" s="19">
        <f t="shared" ref="F62" si="39">F63</f>
        <v>99113</v>
      </c>
      <c r="G62" s="39">
        <f t="shared" si="28"/>
        <v>0.99112999999999996</v>
      </c>
      <c r="H62" s="19">
        <f t="shared" ref="H62" si="40">H63</f>
        <v>-887</v>
      </c>
      <c r="I62" s="19">
        <f t="shared" ref="I62" si="41">I63</f>
        <v>-0.88700000000000045</v>
      </c>
      <c r="J62" s="62"/>
      <c r="K62" s="100" t="s">
        <v>88</v>
      </c>
      <c r="L62" s="63"/>
      <c r="M62" s="63">
        <v>1</v>
      </c>
      <c r="N62" s="63">
        <v>1</v>
      </c>
      <c r="O62" s="53">
        <f t="shared" si="26"/>
        <v>1</v>
      </c>
      <c r="P62" s="63">
        <f>N62-M62</f>
        <v>0</v>
      </c>
      <c r="Q62" s="64">
        <f>(N62*M62)*100-100</f>
        <v>0</v>
      </c>
      <c r="R62" s="62"/>
    </row>
    <row r="63" spans="1:18" s="16" customFormat="1" ht="27" customHeight="1" x14ac:dyDescent="0.25">
      <c r="A63" s="62"/>
      <c r="B63" s="62"/>
      <c r="C63" s="13" t="s">
        <v>17</v>
      </c>
      <c r="D63" s="31"/>
      <c r="E63" s="19">
        <v>100000</v>
      </c>
      <c r="F63" s="19">
        <v>99113</v>
      </c>
      <c r="G63" s="39">
        <f t="shared" si="28"/>
        <v>0.99112999999999996</v>
      </c>
      <c r="H63" s="19">
        <f>F63-E63</f>
        <v>-887</v>
      </c>
      <c r="I63" s="19">
        <f>(F63/E63)*100-100</f>
        <v>-0.88700000000000045</v>
      </c>
      <c r="J63" s="62"/>
      <c r="K63" s="100"/>
      <c r="L63" s="63"/>
      <c r="M63" s="63"/>
      <c r="N63" s="63"/>
      <c r="O63" s="54"/>
      <c r="P63" s="63"/>
      <c r="Q63" s="64"/>
      <c r="R63" s="62"/>
    </row>
    <row r="64" spans="1:18" s="16" customFormat="1" ht="16.5" customHeight="1" x14ac:dyDescent="0.25">
      <c r="A64" s="62" t="s">
        <v>86</v>
      </c>
      <c r="B64" s="62" t="s">
        <v>15</v>
      </c>
      <c r="C64" s="13" t="s">
        <v>13</v>
      </c>
      <c r="D64" s="31">
        <f>D65</f>
        <v>0</v>
      </c>
      <c r="E64" s="19">
        <f t="shared" ref="E64" si="42">E65</f>
        <v>99000</v>
      </c>
      <c r="F64" s="19">
        <f t="shared" ref="F64" si="43">F65</f>
        <v>99000</v>
      </c>
      <c r="G64" s="39">
        <f t="shared" si="28"/>
        <v>1</v>
      </c>
      <c r="H64" s="19">
        <f t="shared" ref="H64" si="44">H65</f>
        <v>0</v>
      </c>
      <c r="I64" s="19">
        <f t="shared" ref="I64" si="45">I65</f>
        <v>0</v>
      </c>
      <c r="J64" s="62"/>
      <c r="K64" s="100" t="s">
        <v>87</v>
      </c>
      <c r="L64" s="63"/>
      <c r="M64" s="63">
        <v>1</v>
      </c>
      <c r="N64" s="63">
        <v>1</v>
      </c>
      <c r="O64" s="53">
        <f t="shared" si="26"/>
        <v>1</v>
      </c>
      <c r="P64" s="63">
        <f>N64-M64</f>
        <v>0</v>
      </c>
      <c r="Q64" s="64">
        <f>(N64*M64)*100-100</f>
        <v>0</v>
      </c>
      <c r="R64" s="62"/>
    </row>
    <row r="65" spans="1:18" s="16" customFormat="1" ht="46.5" customHeight="1" x14ac:dyDescent="0.25">
      <c r="A65" s="62"/>
      <c r="B65" s="62"/>
      <c r="C65" s="13" t="s">
        <v>17</v>
      </c>
      <c r="D65" s="19"/>
      <c r="E65" s="19">
        <v>99000</v>
      </c>
      <c r="F65" s="19">
        <v>99000</v>
      </c>
      <c r="G65" s="39">
        <f t="shared" si="28"/>
        <v>1</v>
      </c>
      <c r="H65" s="19">
        <f>F65-E65</f>
        <v>0</v>
      </c>
      <c r="I65" s="19">
        <f>(F65/E65)*100-100</f>
        <v>0</v>
      </c>
      <c r="J65" s="62"/>
      <c r="K65" s="100"/>
      <c r="L65" s="63"/>
      <c r="M65" s="63"/>
      <c r="N65" s="63"/>
      <c r="O65" s="54"/>
      <c r="P65" s="63"/>
      <c r="Q65" s="64"/>
      <c r="R65" s="62"/>
    </row>
    <row r="66" spans="1:18" x14ac:dyDescent="0.25">
      <c r="A66" s="60" t="s">
        <v>18</v>
      </c>
      <c r="B66" s="60" t="s">
        <v>15</v>
      </c>
      <c r="C66" s="6" t="s">
        <v>13</v>
      </c>
      <c r="D66" s="4">
        <f>D67</f>
        <v>11165306.16</v>
      </c>
      <c r="E66" s="4">
        <f t="shared" ref="E66:H66" si="46">E67</f>
        <v>11165306.16</v>
      </c>
      <c r="F66" s="4">
        <f t="shared" si="46"/>
        <v>8627047.1500000004</v>
      </c>
      <c r="G66" s="39">
        <f t="shared" si="28"/>
        <v>0.77266552536701782</v>
      </c>
      <c r="H66" s="4">
        <f t="shared" si="46"/>
        <v>-2538259.0099999998</v>
      </c>
      <c r="I66" s="4">
        <f t="shared" ref="I66" si="47">(F66/E66)*100-100</f>
        <v>-22.733447463298219</v>
      </c>
      <c r="J66" s="58" t="s">
        <v>16</v>
      </c>
      <c r="K66" s="58" t="s">
        <v>16</v>
      </c>
      <c r="L66" s="58" t="s">
        <v>16</v>
      </c>
      <c r="M66" s="58" t="s">
        <v>16</v>
      </c>
      <c r="N66" s="58" t="s">
        <v>16</v>
      </c>
      <c r="O66" s="58" t="s">
        <v>16</v>
      </c>
      <c r="P66" s="58" t="s">
        <v>16</v>
      </c>
      <c r="Q66" s="58" t="s">
        <v>16</v>
      </c>
      <c r="R66" s="58" t="s">
        <v>16</v>
      </c>
    </row>
    <row r="67" spans="1:18" ht="24" x14ac:dyDescent="0.25">
      <c r="A67" s="104"/>
      <c r="B67" s="104"/>
      <c r="C67" s="6" t="s">
        <v>17</v>
      </c>
      <c r="D67" s="4">
        <f>D47</f>
        <v>11165306.16</v>
      </c>
      <c r="E67" s="4">
        <f t="shared" ref="E67:H67" si="48">E47</f>
        <v>11165306.16</v>
      </c>
      <c r="F67" s="4">
        <f t="shared" si="48"/>
        <v>8627047.1500000004</v>
      </c>
      <c r="G67" s="4"/>
      <c r="H67" s="4">
        <f t="shared" si="48"/>
        <v>-2538259.0099999998</v>
      </c>
      <c r="I67" s="4">
        <f>(F67/E67)*100-100</f>
        <v>-22.733447463298219</v>
      </c>
      <c r="J67" s="59"/>
      <c r="K67" s="59"/>
      <c r="L67" s="59"/>
      <c r="M67" s="59"/>
      <c r="N67" s="59"/>
      <c r="O67" s="59"/>
      <c r="P67" s="59"/>
      <c r="Q67" s="59"/>
      <c r="R67" s="59"/>
    </row>
    <row r="68" spans="1:18" ht="18.75" customHeight="1" x14ac:dyDescent="0.25">
      <c r="A68" s="80" t="s">
        <v>29</v>
      </c>
      <c r="B68" s="81"/>
      <c r="C68" s="81"/>
      <c r="D68" s="81"/>
      <c r="E68" s="81"/>
      <c r="F68" s="81"/>
      <c r="G68" s="81"/>
      <c r="H68" s="81"/>
      <c r="I68" s="81"/>
      <c r="J68" s="81"/>
      <c r="K68" s="81"/>
      <c r="L68" s="81"/>
      <c r="M68" s="81"/>
      <c r="N68" s="81"/>
      <c r="O68" s="81"/>
      <c r="P68" s="81"/>
      <c r="Q68" s="81"/>
      <c r="R68" s="82"/>
    </row>
    <row r="69" spans="1:18" x14ac:dyDescent="0.25">
      <c r="A69" s="60" t="s">
        <v>80</v>
      </c>
      <c r="B69" s="60" t="s">
        <v>15</v>
      </c>
      <c r="C69" s="6" t="s">
        <v>13</v>
      </c>
      <c r="D69" s="4">
        <f>D70</f>
        <v>3491823.13</v>
      </c>
      <c r="E69" s="4">
        <f t="shared" ref="E69:H69" si="49">E70</f>
        <v>3491823.13</v>
      </c>
      <c r="F69" s="4">
        <f t="shared" si="49"/>
        <v>1591217.72</v>
      </c>
      <c r="G69" s="42">
        <f>F69/E69</f>
        <v>0.45569825869158498</v>
      </c>
      <c r="H69" s="4">
        <f t="shared" si="49"/>
        <v>-1900605.41</v>
      </c>
      <c r="I69" s="4">
        <f t="shared" ref="I69" si="50">(F69/E69)*100-100</f>
        <v>-54.4301741308415</v>
      </c>
      <c r="J69" s="60" t="s">
        <v>100</v>
      </c>
      <c r="K69" s="105" t="s">
        <v>81</v>
      </c>
      <c r="L69" s="76">
        <v>60</v>
      </c>
      <c r="M69" s="76">
        <v>60</v>
      </c>
      <c r="N69" s="48">
        <v>34</v>
      </c>
      <c r="O69" s="53">
        <f>N69/M69</f>
        <v>0.56666666666666665</v>
      </c>
      <c r="P69" s="48">
        <f>N69-M69</f>
        <v>-26</v>
      </c>
      <c r="Q69" s="70">
        <f>(N69/M69)*100-100</f>
        <v>-43.333333333333336</v>
      </c>
      <c r="R69" s="72" t="s">
        <v>97</v>
      </c>
    </row>
    <row r="70" spans="1:18" ht="165.75" customHeight="1" x14ac:dyDescent="0.25">
      <c r="A70" s="104"/>
      <c r="B70" s="104"/>
      <c r="C70" s="6" t="s">
        <v>17</v>
      </c>
      <c r="D70" s="4">
        <v>3491823.13</v>
      </c>
      <c r="E70" s="4">
        <v>3491823.13</v>
      </c>
      <c r="F70" s="4">
        <v>1591217.72</v>
      </c>
      <c r="G70" s="42">
        <f t="shared" ref="G70:G72" si="51">F70/E70</f>
        <v>0.45569825869158498</v>
      </c>
      <c r="H70" s="4">
        <f>F70-E70</f>
        <v>-1900605.41</v>
      </c>
      <c r="I70" s="4">
        <f>(F70/E70)*100-100</f>
        <v>-54.4301741308415</v>
      </c>
      <c r="J70" s="104"/>
      <c r="K70" s="106"/>
      <c r="L70" s="77"/>
      <c r="M70" s="77"/>
      <c r="N70" s="49"/>
      <c r="O70" s="54"/>
      <c r="P70" s="49"/>
      <c r="Q70" s="103"/>
      <c r="R70" s="94"/>
    </row>
    <row r="71" spans="1:18" x14ac:dyDescent="0.25">
      <c r="A71" s="60" t="s">
        <v>19</v>
      </c>
      <c r="B71" s="60" t="s">
        <v>15</v>
      </c>
      <c r="C71" s="6" t="s">
        <v>13</v>
      </c>
      <c r="D71" s="4">
        <f t="shared" ref="D71:H72" si="52">D69</f>
        <v>3491823.13</v>
      </c>
      <c r="E71" s="4">
        <f t="shared" si="52"/>
        <v>3491823.13</v>
      </c>
      <c r="F71" s="4">
        <f t="shared" si="52"/>
        <v>1591217.72</v>
      </c>
      <c r="G71" s="42">
        <f t="shared" si="51"/>
        <v>0.45569825869158498</v>
      </c>
      <c r="H71" s="4">
        <f t="shared" si="52"/>
        <v>-1900605.41</v>
      </c>
      <c r="I71" s="4">
        <f t="shared" ref="I71" si="53">(F71/E71)*100-100</f>
        <v>-54.4301741308415</v>
      </c>
      <c r="J71" s="58" t="s">
        <v>16</v>
      </c>
      <c r="K71" s="58" t="s">
        <v>16</v>
      </c>
      <c r="L71" s="58" t="s">
        <v>16</v>
      </c>
      <c r="M71" s="58" t="s">
        <v>16</v>
      </c>
      <c r="N71" s="58" t="s">
        <v>16</v>
      </c>
      <c r="O71" s="58" t="s">
        <v>16</v>
      </c>
      <c r="P71" s="58" t="s">
        <v>16</v>
      </c>
      <c r="Q71" s="58" t="s">
        <v>16</v>
      </c>
      <c r="R71" s="58" t="s">
        <v>16</v>
      </c>
    </row>
    <row r="72" spans="1:18" ht="24" x14ac:dyDescent="0.25">
      <c r="A72" s="61"/>
      <c r="B72" s="61"/>
      <c r="C72" s="6" t="s">
        <v>17</v>
      </c>
      <c r="D72" s="4">
        <f t="shared" si="52"/>
        <v>3491823.13</v>
      </c>
      <c r="E72" s="4">
        <f t="shared" si="52"/>
        <v>3491823.13</v>
      </c>
      <c r="F72" s="4">
        <f t="shared" si="52"/>
        <v>1591217.72</v>
      </c>
      <c r="G72" s="42">
        <f t="shared" si="51"/>
        <v>0.45569825869158498</v>
      </c>
      <c r="H72" s="4">
        <f t="shared" si="52"/>
        <v>-1900605.41</v>
      </c>
      <c r="I72" s="4">
        <f>(F72/E72)*100-100</f>
        <v>-54.4301741308415</v>
      </c>
      <c r="J72" s="59"/>
      <c r="K72" s="59"/>
      <c r="L72" s="59"/>
      <c r="M72" s="59"/>
      <c r="N72" s="59"/>
      <c r="O72" s="59"/>
      <c r="P72" s="59"/>
      <c r="Q72" s="59"/>
      <c r="R72" s="59"/>
    </row>
    <row r="73" spans="1:18" ht="18" customHeight="1" x14ac:dyDescent="0.25">
      <c r="A73" s="80" t="s">
        <v>30</v>
      </c>
      <c r="B73" s="81"/>
      <c r="C73" s="81"/>
      <c r="D73" s="81"/>
      <c r="E73" s="81"/>
      <c r="F73" s="81"/>
      <c r="G73" s="81"/>
      <c r="H73" s="81"/>
      <c r="I73" s="81"/>
      <c r="J73" s="81"/>
      <c r="K73" s="81"/>
      <c r="L73" s="81"/>
      <c r="M73" s="81"/>
      <c r="N73" s="81"/>
      <c r="O73" s="81"/>
      <c r="P73" s="81"/>
      <c r="Q73" s="81"/>
      <c r="R73" s="82"/>
    </row>
    <row r="74" spans="1:18" ht="15" customHeight="1" x14ac:dyDescent="0.25">
      <c r="A74" s="107" t="s">
        <v>31</v>
      </c>
      <c r="B74" s="107" t="s">
        <v>15</v>
      </c>
      <c r="C74" s="8" t="s">
        <v>13</v>
      </c>
      <c r="D74" s="4">
        <f>D75</f>
        <v>91376660.530000001</v>
      </c>
      <c r="E74" s="4">
        <f t="shared" ref="E74:I74" si="54">E75</f>
        <v>91626660.530000001</v>
      </c>
      <c r="F74" s="4">
        <f t="shared" si="54"/>
        <v>89090808.359999999</v>
      </c>
      <c r="G74" s="42">
        <f>F74/E74</f>
        <v>0.97232407952738031</v>
      </c>
      <c r="H74" s="4">
        <f t="shared" si="54"/>
        <v>-2535852.1700000018</v>
      </c>
      <c r="I74" s="4">
        <f t="shared" si="54"/>
        <v>-2.7675920472619708</v>
      </c>
      <c r="J74" s="72"/>
      <c r="K74" s="105" t="s">
        <v>82</v>
      </c>
      <c r="L74" s="76" t="s">
        <v>23</v>
      </c>
      <c r="M74" s="76" t="s">
        <v>23</v>
      </c>
      <c r="N74" s="48">
        <v>97.6</v>
      </c>
      <c r="O74" s="48">
        <v>100</v>
      </c>
      <c r="P74" s="48">
        <v>0</v>
      </c>
      <c r="Q74" s="70">
        <v>0</v>
      </c>
      <c r="R74" s="72"/>
    </row>
    <row r="75" spans="1:18" ht="87" customHeight="1" x14ac:dyDescent="0.25">
      <c r="A75" s="109"/>
      <c r="B75" s="109"/>
      <c r="C75" s="8" t="s">
        <v>17</v>
      </c>
      <c r="D75" s="4">
        <v>91376660.530000001</v>
      </c>
      <c r="E75" s="4">
        <v>91626660.530000001</v>
      </c>
      <c r="F75" s="4">
        <v>89090808.359999999</v>
      </c>
      <c r="G75" s="42">
        <f t="shared" ref="G75:G77" si="55">F75/E75</f>
        <v>0.97232407952738031</v>
      </c>
      <c r="H75" s="4">
        <f>F75-E75</f>
        <v>-2535852.1700000018</v>
      </c>
      <c r="I75" s="4">
        <f>(F75/E75)*100-100</f>
        <v>-2.7675920472619708</v>
      </c>
      <c r="J75" s="73"/>
      <c r="K75" s="110"/>
      <c r="L75" s="89"/>
      <c r="M75" s="77"/>
      <c r="N75" s="69"/>
      <c r="O75" s="49"/>
      <c r="P75" s="69"/>
      <c r="Q75" s="71"/>
      <c r="R75" s="73"/>
    </row>
    <row r="76" spans="1:18" x14ac:dyDescent="0.25">
      <c r="A76" s="107" t="s">
        <v>20</v>
      </c>
      <c r="B76" s="107" t="s">
        <v>15</v>
      </c>
      <c r="C76" s="8" t="s">
        <v>13</v>
      </c>
      <c r="D76" s="4">
        <f>D77</f>
        <v>91376660.530000001</v>
      </c>
      <c r="E76" s="4">
        <f t="shared" ref="E76:I76" si="56">E77</f>
        <v>91626660.530000001</v>
      </c>
      <c r="F76" s="4">
        <f t="shared" si="56"/>
        <v>89090808.359999999</v>
      </c>
      <c r="G76" s="42">
        <f t="shared" si="55"/>
        <v>0.97232407952738031</v>
      </c>
      <c r="H76" s="4">
        <f t="shared" si="56"/>
        <v>-2535852.1700000018</v>
      </c>
      <c r="I76" s="4">
        <f t="shared" si="56"/>
        <v>-2.7675920472619708</v>
      </c>
      <c r="J76" s="58" t="s">
        <v>16</v>
      </c>
      <c r="K76" s="58" t="s">
        <v>16</v>
      </c>
      <c r="L76" s="58" t="s">
        <v>16</v>
      </c>
      <c r="M76" s="58" t="s">
        <v>16</v>
      </c>
      <c r="N76" s="58" t="s">
        <v>16</v>
      </c>
      <c r="O76" s="58" t="s">
        <v>16</v>
      </c>
      <c r="P76" s="58" t="s">
        <v>16</v>
      </c>
      <c r="Q76" s="58" t="s">
        <v>16</v>
      </c>
      <c r="R76" s="58" t="s">
        <v>16</v>
      </c>
    </row>
    <row r="77" spans="1:18" ht="24" x14ac:dyDescent="0.25">
      <c r="A77" s="108"/>
      <c r="B77" s="108"/>
      <c r="C77" s="8" t="s">
        <v>17</v>
      </c>
      <c r="D77" s="4">
        <f>D75</f>
        <v>91376660.530000001</v>
      </c>
      <c r="E77" s="4">
        <f t="shared" ref="E77:I77" si="57">E75</f>
        <v>91626660.530000001</v>
      </c>
      <c r="F77" s="4">
        <f t="shared" si="57"/>
        <v>89090808.359999999</v>
      </c>
      <c r="G77" s="42">
        <f t="shared" si="55"/>
        <v>0.97232407952738031</v>
      </c>
      <c r="H77" s="4">
        <f t="shared" si="57"/>
        <v>-2535852.1700000018</v>
      </c>
      <c r="I77" s="4">
        <f t="shared" si="57"/>
        <v>-2.7675920472619708</v>
      </c>
      <c r="J77" s="59"/>
      <c r="K77" s="59"/>
      <c r="L77" s="59"/>
      <c r="M77" s="59"/>
      <c r="N77" s="59"/>
      <c r="O77" s="59"/>
      <c r="P77" s="59"/>
      <c r="Q77" s="59"/>
      <c r="R77" s="59"/>
    </row>
    <row r="78" spans="1:18" x14ac:dyDescent="0.25">
      <c r="A78" s="80" t="s">
        <v>83</v>
      </c>
      <c r="B78" s="81"/>
      <c r="C78" s="81"/>
      <c r="D78" s="81"/>
      <c r="E78" s="81"/>
      <c r="F78" s="81"/>
      <c r="G78" s="81"/>
      <c r="H78" s="81"/>
      <c r="I78" s="81"/>
      <c r="J78" s="81"/>
      <c r="K78" s="81"/>
      <c r="L78" s="81"/>
      <c r="M78" s="81"/>
      <c r="N78" s="81"/>
      <c r="O78" s="81"/>
      <c r="P78" s="81"/>
      <c r="Q78" s="81"/>
      <c r="R78" s="82"/>
    </row>
    <row r="79" spans="1:18" x14ac:dyDescent="0.25">
      <c r="A79" s="107" t="s">
        <v>32</v>
      </c>
      <c r="B79" s="107" t="s">
        <v>15</v>
      </c>
      <c r="C79" s="8" t="s">
        <v>13</v>
      </c>
      <c r="D79" s="4">
        <f>D80</f>
        <v>2999799</v>
      </c>
      <c r="E79" s="4">
        <f t="shared" ref="E79:H79" si="58">E80</f>
        <v>2999799</v>
      </c>
      <c r="F79" s="4">
        <f t="shared" si="58"/>
        <v>2999799</v>
      </c>
      <c r="G79" s="42">
        <f>F79/E79</f>
        <v>1</v>
      </c>
      <c r="H79" s="4">
        <f t="shared" si="58"/>
        <v>0</v>
      </c>
      <c r="I79" s="4">
        <f>(F79/E79)*100-100</f>
        <v>0</v>
      </c>
      <c r="J79" s="60"/>
      <c r="K79" s="105" t="s">
        <v>84</v>
      </c>
      <c r="L79" s="76" t="s">
        <v>25</v>
      </c>
      <c r="M79" s="76" t="s">
        <v>25</v>
      </c>
      <c r="N79" s="76" t="s">
        <v>25</v>
      </c>
      <c r="O79" s="40">
        <v>1</v>
      </c>
      <c r="P79" s="76">
        <v>0</v>
      </c>
      <c r="Q79" s="76">
        <v>0</v>
      </c>
      <c r="R79" s="60"/>
    </row>
    <row r="80" spans="1:18" ht="117" customHeight="1" x14ac:dyDescent="0.25">
      <c r="A80" s="109"/>
      <c r="B80" s="109"/>
      <c r="C80" s="8" t="s">
        <v>17</v>
      </c>
      <c r="D80" s="4">
        <v>2999799</v>
      </c>
      <c r="E80" s="4">
        <v>2999799</v>
      </c>
      <c r="F80" s="4">
        <v>2999799</v>
      </c>
      <c r="G80" s="42">
        <f t="shared" ref="G80:G86" si="59">F80/E80</f>
        <v>1</v>
      </c>
      <c r="H80" s="4">
        <f>F80-E80</f>
        <v>0</v>
      </c>
      <c r="I80" s="4">
        <f>(F80/E80)*100-100</f>
        <v>0</v>
      </c>
      <c r="J80" s="61"/>
      <c r="K80" s="110"/>
      <c r="L80" s="89"/>
      <c r="M80" s="89"/>
      <c r="N80" s="89"/>
      <c r="O80" s="34"/>
      <c r="P80" s="89"/>
      <c r="Q80" s="89"/>
      <c r="R80" s="61"/>
    </row>
    <row r="81" spans="1:18" x14ac:dyDescent="0.25">
      <c r="A81" s="107" t="s">
        <v>33</v>
      </c>
      <c r="B81" s="107" t="s">
        <v>15</v>
      </c>
      <c r="C81" s="8" t="s">
        <v>13</v>
      </c>
      <c r="D81" s="4">
        <f>D79</f>
        <v>2999799</v>
      </c>
      <c r="E81" s="4">
        <f t="shared" ref="E81:H81" si="60">E79</f>
        <v>2999799</v>
      </c>
      <c r="F81" s="4">
        <f t="shared" si="60"/>
        <v>2999799</v>
      </c>
      <c r="G81" s="42">
        <f t="shared" si="59"/>
        <v>1</v>
      </c>
      <c r="H81" s="4">
        <f t="shared" si="60"/>
        <v>0</v>
      </c>
      <c r="I81" s="4">
        <f>I79</f>
        <v>0</v>
      </c>
      <c r="J81" s="58" t="s">
        <v>16</v>
      </c>
      <c r="K81" s="58" t="s">
        <v>16</v>
      </c>
      <c r="L81" s="58" t="s">
        <v>16</v>
      </c>
      <c r="M81" s="58" t="s">
        <v>16</v>
      </c>
      <c r="N81" s="58" t="s">
        <v>16</v>
      </c>
      <c r="O81" s="58" t="s">
        <v>16</v>
      </c>
      <c r="P81" s="58" t="s">
        <v>16</v>
      </c>
      <c r="Q81" s="58" t="s">
        <v>16</v>
      </c>
      <c r="R81" s="58" t="s">
        <v>16</v>
      </c>
    </row>
    <row r="82" spans="1:18" ht="24" x14ac:dyDescent="0.25">
      <c r="A82" s="109"/>
      <c r="B82" s="109"/>
      <c r="C82" s="8" t="s">
        <v>17</v>
      </c>
      <c r="D82" s="4">
        <f>D80</f>
        <v>2999799</v>
      </c>
      <c r="E82" s="4">
        <f>E80</f>
        <v>2999799</v>
      </c>
      <c r="F82" s="4">
        <f>F80</f>
        <v>2999799</v>
      </c>
      <c r="G82" s="42">
        <f t="shared" si="59"/>
        <v>1</v>
      </c>
      <c r="H82" s="4">
        <f>H80</f>
        <v>0</v>
      </c>
      <c r="I82" s="4">
        <f>I80</f>
        <v>0</v>
      </c>
      <c r="J82" s="59"/>
      <c r="K82" s="59"/>
      <c r="L82" s="59"/>
      <c r="M82" s="59"/>
      <c r="N82" s="59"/>
      <c r="O82" s="59"/>
      <c r="P82" s="59"/>
      <c r="Q82" s="59"/>
      <c r="R82" s="59"/>
    </row>
    <row r="83" spans="1:18" x14ac:dyDescent="0.25">
      <c r="A83" s="107" t="s">
        <v>14</v>
      </c>
      <c r="B83" s="107" t="s">
        <v>15</v>
      </c>
      <c r="C83" s="8" t="s">
        <v>13</v>
      </c>
      <c r="D83" s="4">
        <f t="shared" ref="D83:H84" si="61">D81+D76+D71+D66+D43</f>
        <v>244078895.37</v>
      </c>
      <c r="E83" s="4">
        <f t="shared" si="61"/>
        <v>243470122.37</v>
      </c>
      <c r="F83" s="4">
        <f t="shared" si="61"/>
        <v>221472997</v>
      </c>
      <c r="G83" s="42">
        <f t="shared" si="59"/>
        <v>0.90965164367654483</v>
      </c>
      <c r="H83" s="4">
        <f t="shared" si="61"/>
        <v>-21997125.369999997</v>
      </c>
      <c r="I83" s="4">
        <f t="shared" ref="I83:I85" si="62">(F83/E83)*100-100</f>
        <v>-9.0348356323455192</v>
      </c>
      <c r="J83" s="58" t="s">
        <v>16</v>
      </c>
      <c r="K83" s="58" t="s">
        <v>16</v>
      </c>
      <c r="L83" s="58" t="s">
        <v>16</v>
      </c>
      <c r="M83" s="58" t="s">
        <v>16</v>
      </c>
      <c r="N83" s="58" t="s">
        <v>16</v>
      </c>
      <c r="O83" s="58" t="s">
        <v>16</v>
      </c>
      <c r="P83" s="58" t="s">
        <v>16</v>
      </c>
      <c r="Q83" s="58" t="s">
        <v>16</v>
      </c>
      <c r="R83" s="58" t="s">
        <v>16</v>
      </c>
    </row>
    <row r="84" spans="1:18" ht="24" customHeight="1" x14ac:dyDescent="0.25">
      <c r="A84" s="109"/>
      <c r="B84" s="109"/>
      <c r="C84" s="8" t="s">
        <v>17</v>
      </c>
      <c r="D84" s="4">
        <f t="shared" si="61"/>
        <v>244078895.37</v>
      </c>
      <c r="E84" s="4">
        <f t="shared" si="61"/>
        <v>243470122.37</v>
      </c>
      <c r="F84" s="4">
        <f t="shared" si="61"/>
        <v>221472997</v>
      </c>
      <c r="G84" s="42">
        <f t="shared" si="59"/>
        <v>0.90965164367654483</v>
      </c>
      <c r="H84" s="4">
        <f t="shared" si="61"/>
        <v>-21997125.369999997</v>
      </c>
      <c r="I84" s="4">
        <f t="shared" si="62"/>
        <v>-9.0348356323455192</v>
      </c>
      <c r="J84" s="59"/>
      <c r="K84" s="59"/>
      <c r="L84" s="59"/>
      <c r="M84" s="59"/>
      <c r="N84" s="59"/>
      <c r="O84" s="59"/>
      <c r="P84" s="59"/>
      <c r="Q84" s="59"/>
      <c r="R84" s="59"/>
    </row>
    <row r="85" spans="1:18" x14ac:dyDescent="0.25">
      <c r="A85" s="111" t="s">
        <v>21</v>
      </c>
      <c r="B85" s="111" t="s">
        <v>15</v>
      </c>
      <c r="C85" s="8" t="s">
        <v>13</v>
      </c>
      <c r="D85" s="4">
        <f>D83</f>
        <v>244078895.37</v>
      </c>
      <c r="E85" s="4">
        <f>E83</f>
        <v>243470122.37</v>
      </c>
      <c r="F85" s="4">
        <f>F83</f>
        <v>221472997</v>
      </c>
      <c r="G85" s="42">
        <f t="shared" si="59"/>
        <v>0.90965164367654483</v>
      </c>
      <c r="H85" s="4">
        <f>H83</f>
        <v>-21997125.369999997</v>
      </c>
      <c r="I85" s="4">
        <f t="shared" si="62"/>
        <v>-9.0348356323455192</v>
      </c>
      <c r="J85" s="58" t="s">
        <v>16</v>
      </c>
      <c r="K85" s="58" t="s">
        <v>16</v>
      </c>
      <c r="L85" s="58" t="s">
        <v>16</v>
      </c>
      <c r="M85" s="58" t="s">
        <v>16</v>
      </c>
      <c r="N85" s="58" t="s">
        <v>16</v>
      </c>
      <c r="O85" s="58" t="s">
        <v>16</v>
      </c>
      <c r="P85" s="58" t="s">
        <v>16</v>
      </c>
      <c r="Q85" s="58" t="s">
        <v>16</v>
      </c>
      <c r="R85" s="58" t="s">
        <v>16</v>
      </c>
    </row>
    <row r="86" spans="1:18" ht="35.25" customHeight="1" x14ac:dyDescent="0.25">
      <c r="A86" s="111"/>
      <c r="B86" s="111"/>
      <c r="C86" s="8" t="s">
        <v>17</v>
      </c>
      <c r="D86" s="4">
        <f t="shared" ref="D86:H86" si="63">D84</f>
        <v>244078895.37</v>
      </c>
      <c r="E86" s="4">
        <f t="shared" si="63"/>
        <v>243470122.37</v>
      </c>
      <c r="F86" s="4">
        <f t="shared" si="63"/>
        <v>221472997</v>
      </c>
      <c r="G86" s="42">
        <f t="shared" si="59"/>
        <v>0.90965164367654483</v>
      </c>
      <c r="H86" s="4">
        <f t="shared" si="63"/>
        <v>-21997125.369999997</v>
      </c>
      <c r="I86" s="4">
        <f>(F86/E86)*100-100</f>
        <v>-9.0348356323455192</v>
      </c>
      <c r="J86" s="59"/>
      <c r="K86" s="59"/>
      <c r="L86" s="59"/>
      <c r="M86" s="59"/>
      <c r="N86" s="59"/>
      <c r="O86" s="59"/>
      <c r="P86" s="59"/>
      <c r="Q86" s="59"/>
      <c r="R86" s="59"/>
    </row>
  </sheetData>
  <mergeCells count="335">
    <mergeCell ref="O23:O24"/>
    <mergeCell ref="O43:O44"/>
    <mergeCell ref="O74:O75"/>
    <mergeCell ref="O76:O77"/>
    <mergeCell ref="O81:O82"/>
    <mergeCell ref="O83:O84"/>
    <mergeCell ref="O85:O86"/>
    <mergeCell ref="O60:O61"/>
    <mergeCell ref="O62:O63"/>
    <mergeCell ref="O64:O65"/>
    <mergeCell ref="O50:O51"/>
    <mergeCell ref="O52:O53"/>
    <mergeCell ref="A2:R2"/>
    <mergeCell ref="A3:R3"/>
    <mergeCell ref="J46:J49"/>
    <mergeCell ref="I47:I49"/>
    <mergeCell ref="H47:H49"/>
    <mergeCell ref="F47:F49"/>
    <mergeCell ref="E47:E49"/>
    <mergeCell ref="A64:A65"/>
    <mergeCell ref="B64:B65"/>
    <mergeCell ref="J64:J65"/>
    <mergeCell ref="K64:K65"/>
    <mergeCell ref="A58:A59"/>
    <mergeCell ref="B58:B59"/>
    <mergeCell ref="J58:J59"/>
    <mergeCell ref="A62:A63"/>
    <mergeCell ref="B62:B63"/>
    <mergeCell ref="J62:J63"/>
    <mergeCell ref="K62:K63"/>
    <mergeCell ref="A39:A40"/>
    <mergeCell ref="B39:B40"/>
    <mergeCell ref="J39:J40"/>
    <mergeCell ref="K39:K40"/>
    <mergeCell ref="L39:L40"/>
    <mergeCell ref="M39:M40"/>
    <mergeCell ref="A41:A42"/>
    <mergeCell ref="B41:B42"/>
    <mergeCell ref="J41:J42"/>
    <mergeCell ref="K41:K42"/>
    <mergeCell ref="L41:L42"/>
    <mergeCell ref="M41:M42"/>
    <mergeCell ref="N41:N42"/>
    <mergeCell ref="P41:P42"/>
    <mergeCell ref="Q41:Q42"/>
    <mergeCell ref="R60:R61"/>
    <mergeCell ref="R39:R40"/>
    <mergeCell ref="R41:R42"/>
    <mergeCell ref="R54:R55"/>
    <mergeCell ref="N52:N53"/>
    <mergeCell ref="P52:P53"/>
    <mergeCell ref="B60:B61"/>
    <mergeCell ref="J60:J61"/>
    <mergeCell ref="K60:K61"/>
    <mergeCell ref="L60:L61"/>
    <mergeCell ref="M60:M61"/>
    <mergeCell ref="N60:N61"/>
    <mergeCell ref="P60:P61"/>
    <mergeCell ref="Q60:Q61"/>
    <mergeCell ref="R56:R57"/>
    <mergeCell ref="R58:R59"/>
    <mergeCell ref="N39:N40"/>
    <mergeCell ref="P39:P40"/>
    <mergeCell ref="Q39:Q40"/>
    <mergeCell ref="O39:O40"/>
    <mergeCell ref="L30:L31"/>
    <mergeCell ref="M30:M31"/>
    <mergeCell ref="N30:N31"/>
    <mergeCell ref="P30:P31"/>
    <mergeCell ref="Q30:Q31"/>
    <mergeCell ref="A37:A38"/>
    <mergeCell ref="B37:B38"/>
    <mergeCell ref="J37:J38"/>
    <mergeCell ref="K37:K38"/>
    <mergeCell ref="L37:L38"/>
    <mergeCell ref="M37:M38"/>
    <mergeCell ref="N37:N38"/>
    <mergeCell ref="P37:P38"/>
    <mergeCell ref="Q37:Q38"/>
    <mergeCell ref="O37:O38"/>
    <mergeCell ref="A25:A29"/>
    <mergeCell ref="B25:B29"/>
    <mergeCell ref="A23:A24"/>
    <mergeCell ref="B23:B24"/>
    <mergeCell ref="J23:J24"/>
    <mergeCell ref="K23:K24"/>
    <mergeCell ref="L23:L24"/>
    <mergeCell ref="M23:M24"/>
    <mergeCell ref="R37:R38"/>
    <mergeCell ref="A35:A36"/>
    <mergeCell ref="B35:B36"/>
    <mergeCell ref="J35:J36"/>
    <mergeCell ref="R30:R31"/>
    <mergeCell ref="C33:C34"/>
    <mergeCell ref="D33:D34"/>
    <mergeCell ref="E33:E34"/>
    <mergeCell ref="F33:F34"/>
    <mergeCell ref="H33:H34"/>
    <mergeCell ref="I33:I34"/>
    <mergeCell ref="J32:J34"/>
    <mergeCell ref="A32:A34"/>
    <mergeCell ref="B32:B34"/>
    <mergeCell ref="A30:A31"/>
    <mergeCell ref="B30:B31"/>
    <mergeCell ref="P23:P24"/>
    <mergeCell ref="Q23:Q24"/>
    <mergeCell ref="R23:R24"/>
    <mergeCell ref="A21:A22"/>
    <mergeCell ref="B21:B22"/>
    <mergeCell ref="J21:J22"/>
    <mergeCell ref="L13:L14"/>
    <mergeCell ref="M13:M14"/>
    <mergeCell ref="N13:N14"/>
    <mergeCell ref="P13:P14"/>
    <mergeCell ref="Q13:Q14"/>
    <mergeCell ref="R13:R14"/>
    <mergeCell ref="C15:C17"/>
    <mergeCell ref="D15:D17"/>
    <mergeCell ref="E15:E17"/>
    <mergeCell ref="F15:F17"/>
    <mergeCell ref="H15:H17"/>
    <mergeCell ref="I15:I17"/>
    <mergeCell ref="J15:J17"/>
    <mergeCell ref="A15:A20"/>
    <mergeCell ref="D18:D20"/>
    <mergeCell ref="E18:E20"/>
    <mergeCell ref="F18:F20"/>
    <mergeCell ref="H18:H20"/>
    <mergeCell ref="A81:A82"/>
    <mergeCell ref="B81:B82"/>
    <mergeCell ref="A83:A84"/>
    <mergeCell ref="B83:B84"/>
    <mergeCell ref="A85:A86"/>
    <mergeCell ref="B85:B86"/>
    <mergeCell ref="A78:R78"/>
    <mergeCell ref="A79:A80"/>
    <mergeCell ref="B79:B80"/>
    <mergeCell ref="J79:J80"/>
    <mergeCell ref="K79:K80"/>
    <mergeCell ref="L79:L80"/>
    <mergeCell ref="M79:M80"/>
    <mergeCell ref="N79:N80"/>
    <mergeCell ref="P79:P80"/>
    <mergeCell ref="Q79:Q80"/>
    <mergeCell ref="J81:J82"/>
    <mergeCell ref="K81:K82"/>
    <mergeCell ref="L81:L82"/>
    <mergeCell ref="M81:M82"/>
    <mergeCell ref="N81:N82"/>
    <mergeCell ref="P81:P82"/>
    <mergeCell ref="Q81:Q82"/>
    <mergeCell ref="J85:J86"/>
    <mergeCell ref="A76:A77"/>
    <mergeCell ref="B76:B77"/>
    <mergeCell ref="A74:A75"/>
    <mergeCell ref="B74:B75"/>
    <mergeCell ref="J74:J75"/>
    <mergeCell ref="K74:K75"/>
    <mergeCell ref="L74:L75"/>
    <mergeCell ref="M74:M75"/>
    <mergeCell ref="J76:J77"/>
    <mergeCell ref="K76:K77"/>
    <mergeCell ref="L76:L77"/>
    <mergeCell ref="M76:M77"/>
    <mergeCell ref="A71:A72"/>
    <mergeCell ref="B71:B72"/>
    <mergeCell ref="A73:R73"/>
    <mergeCell ref="A66:A67"/>
    <mergeCell ref="B66:B67"/>
    <mergeCell ref="A68:R68"/>
    <mergeCell ref="A69:A70"/>
    <mergeCell ref="B69:B70"/>
    <mergeCell ref="J69:J70"/>
    <mergeCell ref="K69:K70"/>
    <mergeCell ref="L69:L70"/>
    <mergeCell ref="M69:M70"/>
    <mergeCell ref="N69:N70"/>
    <mergeCell ref="J71:J72"/>
    <mergeCell ref="K71:K72"/>
    <mergeCell ref="L71:L72"/>
    <mergeCell ref="M71:M72"/>
    <mergeCell ref="N71:N72"/>
    <mergeCell ref="P71:P72"/>
    <mergeCell ref="Q71:Q72"/>
    <mergeCell ref="R71:R72"/>
    <mergeCell ref="R66:R67"/>
    <mergeCell ref="O66:O67"/>
    <mergeCell ref="O71:O72"/>
    <mergeCell ref="A54:A55"/>
    <mergeCell ref="B54:B55"/>
    <mergeCell ref="J54:J55"/>
    <mergeCell ref="A56:A57"/>
    <mergeCell ref="B56:B57"/>
    <mergeCell ref="J56:J57"/>
    <mergeCell ref="P69:P70"/>
    <mergeCell ref="Q69:Q70"/>
    <mergeCell ref="R69:R70"/>
    <mergeCell ref="N64:N65"/>
    <mergeCell ref="P64:P65"/>
    <mergeCell ref="Q64:Q65"/>
    <mergeCell ref="L62:L63"/>
    <mergeCell ref="M62:M63"/>
    <mergeCell ref="N62:N63"/>
    <mergeCell ref="P62:P63"/>
    <mergeCell ref="Q62:Q63"/>
    <mergeCell ref="J66:J67"/>
    <mergeCell ref="K66:K67"/>
    <mergeCell ref="L66:L67"/>
    <mergeCell ref="M66:M67"/>
    <mergeCell ref="N66:N67"/>
    <mergeCell ref="P66:P67"/>
    <mergeCell ref="Q66:Q67"/>
    <mergeCell ref="A43:A44"/>
    <mergeCell ref="B43:B44"/>
    <mergeCell ref="A45:R45"/>
    <mergeCell ref="D47:D49"/>
    <mergeCell ref="C47:C49"/>
    <mergeCell ref="B46:B49"/>
    <mergeCell ref="A46:A49"/>
    <mergeCell ref="R62:R63"/>
    <mergeCell ref="A60:A61"/>
    <mergeCell ref="N50:N51"/>
    <mergeCell ref="P50:P51"/>
    <mergeCell ref="Q50:Q51"/>
    <mergeCell ref="R50:R51"/>
    <mergeCell ref="A52:A53"/>
    <mergeCell ref="B52:B53"/>
    <mergeCell ref="J52:J53"/>
    <mergeCell ref="K52:K53"/>
    <mergeCell ref="L52:L53"/>
    <mergeCell ref="M52:M53"/>
    <mergeCell ref="A50:A51"/>
    <mergeCell ref="B50:B51"/>
    <mergeCell ref="J50:J51"/>
    <mergeCell ref="K50:K51"/>
    <mergeCell ref="L50:L51"/>
    <mergeCell ref="I18:I20"/>
    <mergeCell ref="C18:C20"/>
    <mergeCell ref="J18:J20"/>
    <mergeCell ref="B15:B20"/>
    <mergeCell ref="A12:R12"/>
    <mergeCell ref="A13:A14"/>
    <mergeCell ref="B13:B14"/>
    <mergeCell ref="J13:J14"/>
    <mergeCell ref="K13:K14"/>
    <mergeCell ref="G15:G17"/>
    <mergeCell ref="G18:G20"/>
    <mergeCell ref="I25:I29"/>
    <mergeCell ref="J25:J29"/>
    <mergeCell ref="J30:J31"/>
    <mergeCell ref="K30:K31"/>
    <mergeCell ref="L6:L7"/>
    <mergeCell ref="M6:M7"/>
    <mergeCell ref="N6:N7"/>
    <mergeCell ref="P6:Q6"/>
    <mergeCell ref="A8:R8"/>
    <mergeCell ref="A9:J11"/>
    <mergeCell ref="C5:C7"/>
    <mergeCell ref="D5:I5"/>
    <mergeCell ref="J5:J7"/>
    <mergeCell ref="K5:K7"/>
    <mergeCell ref="L5:Q5"/>
    <mergeCell ref="R5:R7"/>
    <mergeCell ref="D6:D7"/>
    <mergeCell ref="E6:E7"/>
    <mergeCell ref="F6:F7"/>
    <mergeCell ref="H6:I6"/>
    <mergeCell ref="A5:A7"/>
    <mergeCell ref="B5:B7"/>
    <mergeCell ref="O6:O7"/>
    <mergeCell ref="G6:G7"/>
    <mergeCell ref="R74:R75"/>
    <mergeCell ref="N76:N77"/>
    <mergeCell ref="P76:P77"/>
    <mergeCell ref="Q76:Q77"/>
    <mergeCell ref="C21:C22"/>
    <mergeCell ref="D21:D22"/>
    <mergeCell ref="E21:E22"/>
    <mergeCell ref="F21:F22"/>
    <mergeCell ref="H21:H22"/>
    <mergeCell ref="I21:I22"/>
    <mergeCell ref="J43:J44"/>
    <mergeCell ref="K43:K44"/>
    <mergeCell ref="L43:L44"/>
    <mergeCell ref="C23:C24"/>
    <mergeCell ref="D23:D24"/>
    <mergeCell ref="E23:E24"/>
    <mergeCell ref="F23:F24"/>
    <mergeCell ref="H23:H24"/>
    <mergeCell ref="I23:I24"/>
    <mergeCell ref="C25:C29"/>
    <mergeCell ref="D25:D29"/>
    <mergeCell ref="E25:E29"/>
    <mergeCell ref="F25:F29"/>
    <mergeCell ref="H25:H29"/>
    <mergeCell ref="K85:K86"/>
    <mergeCell ref="L85:L86"/>
    <mergeCell ref="M85:M86"/>
    <mergeCell ref="N85:N86"/>
    <mergeCell ref="P85:P86"/>
    <mergeCell ref="Q85:Q86"/>
    <mergeCell ref="R85:R86"/>
    <mergeCell ref="R81:R82"/>
    <mergeCell ref="J83:J84"/>
    <mergeCell ref="K83:K84"/>
    <mergeCell ref="L83:L84"/>
    <mergeCell ref="M83:M84"/>
    <mergeCell ref="N83:N84"/>
    <mergeCell ref="P83:P84"/>
    <mergeCell ref="Q83:Q84"/>
    <mergeCell ref="R83:R84"/>
    <mergeCell ref="G21:G22"/>
    <mergeCell ref="G23:G24"/>
    <mergeCell ref="G25:G29"/>
    <mergeCell ref="G33:G34"/>
    <mergeCell ref="G47:G49"/>
    <mergeCell ref="O41:O42"/>
    <mergeCell ref="O69:O70"/>
    <mergeCell ref="R76:R77"/>
    <mergeCell ref="R79:R80"/>
    <mergeCell ref="R64:R65"/>
    <mergeCell ref="L64:L65"/>
    <mergeCell ref="M64:M65"/>
    <mergeCell ref="M50:M51"/>
    <mergeCell ref="Q52:Q53"/>
    <mergeCell ref="R52:R53"/>
    <mergeCell ref="N23:N24"/>
    <mergeCell ref="M43:M44"/>
    <mergeCell ref="N43:N44"/>
    <mergeCell ref="P43:P44"/>
    <mergeCell ref="Q43:Q44"/>
    <mergeCell ref="R43:R44"/>
    <mergeCell ref="N74:N75"/>
    <mergeCell ref="P74:P75"/>
    <mergeCell ref="Q74:Q75"/>
  </mergeCells>
  <pageMargins left="0.39370078740157483" right="0.39370078740157483" top="0.78740157480314965" bottom="0.39370078740157483" header="0.31496062992125984" footer="0.31496062992125984"/>
  <pageSetup paperSize="9" scale="37" fitToHeight="0" orientation="landscape" r:id="rId1"/>
  <rowBreaks count="3" manualBreakCount="3">
    <brk id="22" max="16383" man="1"/>
    <brk id="38" max="16383" man="1"/>
    <brk id="72"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19.1</vt:lpstr>
      <vt:lpstr>'19.1'!Заголовки_для_печати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2017-03-31T13:57:14Z</dcterms:modified>
</cp:coreProperties>
</file>